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55D008BC-53EE-4461-8B46-6AC3B6013B6E}" xr6:coauthVersionLast="47" xr6:coauthVersionMax="47" xr10:uidLastSave="{00000000-0000-0000-0000-000000000000}"/>
  <bookViews>
    <workbookView xWindow="12480" yWindow="465" windowWidth="14670" windowHeight="15360" xr2:uid="{00000000-000D-0000-FFFF-FFFF00000000}"/>
  </bookViews>
  <sheets>
    <sheet name="2023-12-21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9" l="1"/>
  <c r="J63" i="9"/>
  <c r="J53" i="9" l="1"/>
  <c r="J88" i="9" l="1"/>
  <c r="M92" i="9" l="1"/>
  <c r="M89" i="9"/>
  <c r="M86" i="9"/>
  <c r="L92" i="9"/>
  <c r="L89" i="9"/>
  <c r="L86" i="9"/>
  <c r="J94" i="9"/>
  <c r="J86" i="9"/>
  <c r="H88" i="9"/>
  <c r="H90" i="9"/>
  <c r="H42" i="9" l="1"/>
  <c r="H92" i="9" s="1"/>
  <c r="H40" i="9"/>
  <c r="H89" i="9" s="1"/>
  <c r="H41" i="9"/>
  <c r="H86" i="9" s="1"/>
  <c r="J69" i="9"/>
  <c r="J39" i="9" l="1"/>
  <c r="M43" i="9"/>
  <c r="L43" i="9"/>
  <c r="K43" i="9"/>
  <c r="J43" i="9"/>
  <c r="H43" i="9"/>
  <c r="I55" i="9" l="1"/>
  <c r="J55" i="9"/>
  <c r="K55" i="9"/>
  <c r="L55" i="9"/>
  <c r="M55" i="9"/>
  <c r="H55" i="9"/>
  <c r="J89" i="9" l="1"/>
  <c r="M94" i="9" l="1"/>
  <c r="L94" i="9"/>
  <c r="M93" i="9"/>
  <c r="L93" i="9"/>
  <c r="J93" i="9"/>
  <c r="H93" i="9"/>
  <c r="H95" i="9" s="1"/>
  <c r="J92" i="9"/>
  <c r="I91" i="9"/>
  <c r="I95" i="9" s="1"/>
  <c r="M88" i="9"/>
  <c r="L88" i="9"/>
  <c r="H87" i="9"/>
  <c r="J81" i="9"/>
  <c r="H81" i="9"/>
  <c r="M79" i="9"/>
  <c r="L79" i="9"/>
  <c r="K79" i="9"/>
  <c r="J79" i="9"/>
  <c r="I79" i="9"/>
  <c r="H79" i="9"/>
  <c r="M77" i="9"/>
  <c r="L77" i="9"/>
  <c r="J77" i="9"/>
  <c r="H77" i="9"/>
  <c r="J74" i="9"/>
  <c r="H74" i="9"/>
  <c r="M71" i="9"/>
  <c r="L71" i="9"/>
  <c r="J71" i="9"/>
  <c r="H71" i="9"/>
  <c r="M69" i="9"/>
  <c r="L69" i="9"/>
  <c r="H69" i="9"/>
  <c r="M66" i="9"/>
  <c r="L66" i="9"/>
  <c r="K66" i="9"/>
  <c r="J66" i="9"/>
  <c r="I66" i="9"/>
  <c r="H66" i="9"/>
  <c r="M53" i="9"/>
  <c r="L53" i="9"/>
  <c r="K53" i="9"/>
  <c r="I53" i="9"/>
  <c r="H53" i="9"/>
  <c r="J51" i="9"/>
  <c r="H51" i="9"/>
  <c r="M49" i="9"/>
  <c r="L49" i="9"/>
  <c r="K49" i="9"/>
  <c r="K56" i="9" s="1"/>
  <c r="J49" i="9"/>
  <c r="I49" i="9"/>
  <c r="I56" i="9" s="1"/>
  <c r="I83" i="9" s="1"/>
  <c r="I84" i="9" s="1"/>
  <c r="M47" i="9"/>
  <c r="L47" i="9"/>
  <c r="L56" i="9" s="1"/>
  <c r="K47" i="9"/>
  <c r="J47" i="9"/>
  <c r="I47" i="9"/>
  <c r="I57" i="9" s="1"/>
  <c r="H47" i="9"/>
  <c r="M35" i="9"/>
  <c r="L35" i="9"/>
  <c r="K35" i="9"/>
  <c r="J35" i="9"/>
  <c r="H35" i="9"/>
  <c r="M31" i="9"/>
  <c r="L31" i="9"/>
  <c r="K31" i="9"/>
  <c r="J31" i="9"/>
  <c r="H31" i="9"/>
  <c r="M27" i="9"/>
  <c r="L27" i="9"/>
  <c r="K27" i="9"/>
  <c r="J27" i="9"/>
  <c r="H27" i="9"/>
  <c r="L23" i="9"/>
  <c r="J23" i="9"/>
  <c r="H23" i="9"/>
  <c r="M19" i="9"/>
  <c r="L19" i="9"/>
  <c r="K19" i="9"/>
  <c r="J19" i="9"/>
  <c r="I19" i="9"/>
  <c r="H19" i="9"/>
  <c r="J82" i="9" l="1"/>
  <c r="J83" i="9" s="1"/>
  <c r="M56" i="9"/>
  <c r="H56" i="9"/>
  <c r="H44" i="9"/>
  <c r="H57" i="9" s="1"/>
  <c r="L87" i="9"/>
  <c r="L44" i="9"/>
  <c r="L57" i="9" s="1"/>
  <c r="M87" i="9"/>
  <c r="M44" i="9"/>
  <c r="M57" i="9" s="1"/>
  <c r="J87" i="9"/>
  <c r="J44" i="9"/>
  <c r="J56" i="9"/>
  <c r="K57" i="9"/>
  <c r="M82" i="9"/>
  <c r="M83" i="9" s="1"/>
  <c r="M95" i="9"/>
  <c r="H82" i="9"/>
  <c r="H83" i="9" s="1"/>
  <c r="L82" i="9"/>
  <c r="L83" i="9" s="1"/>
  <c r="K44" i="9"/>
  <c r="K91" i="9" s="1"/>
  <c r="K95" i="9" s="1"/>
  <c r="J95" i="9"/>
  <c r="L95" i="9"/>
  <c r="H84" i="9" l="1"/>
  <c r="J57" i="9"/>
  <c r="J84" i="9" s="1"/>
  <c r="M84" i="9"/>
  <c r="L84" i="9"/>
  <c r="K83" i="9"/>
  <c r="K84" i="9" s="1"/>
</calcChain>
</file>

<file path=xl/sharedStrings.xml><?xml version="1.0" encoding="utf-8"?>
<sst xmlns="http://schemas.openxmlformats.org/spreadsheetml/2006/main" count="273" uniqueCount="116">
  <si>
    <t xml:space="preserve">       TIKSLŲ, UŽDAVINIŲ, PRIEMONIŲ ASIGNAVIMŲ IR PRODUKTO VERTINIMO KRITERIJŲ SUVESTINĖ                                                                                      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</si>
  <si>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</si>
  <si>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</si>
  <si>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</si>
  <si>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</si>
  <si>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</si>
  <si>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</si>
  <si>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</si>
  <si>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</si>
  <si>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</si>
  <si>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</si>
  <si>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</si>
  <si>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</si>
  <si>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</si>
  <si>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2023-iesiems m.</t>
  </si>
  <si>
    <t>1</t>
  </si>
  <si>
    <t>5</t>
  </si>
  <si>
    <t>Melioruotų žemių gerinimas</t>
  </si>
  <si>
    <t>04.02.01.01</t>
  </si>
  <si>
    <t>SB</t>
  </si>
  <si>
    <t>0.00</t>
  </si>
  <si>
    <t>Lėšų panaudojimas, proc./suremontuotų griovių ilgis, km</t>
  </si>
  <si>
    <t>SB (deleg)</t>
  </si>
  <si>
    <t>iš viso:</t>
  </si>
  <si>
    <t>9/15</t>
  </si>
  <si>
    <t>VB</t>
  </si>
  <si>
    <t>ES</t>
  </si>
  <si>
    <t>11</t>
  </si>
  <si>
    <t>12</t>
  </si>
  <si>
    <t>14</t>
  </si>
  <si>
    <t>15</t>
  </si>
  <si>
    <t xml:space="preserve">Iš viso uždaviniui </t>
  </si>
  <si>
    <t>2</t>
  </si>
  <si>
    <t>Kaimo programai vykdyti</t>
  </si>
  <si>
    <t>04.02.01.06</t>
  </si>
  <si>
    <t>Rokškio rajono savivaldybės smulkaus ir vidutinio verslo plėtros programa</t>
  </si>
  <si>
    <t>Bendruomeninei veiklai stiprinti</t>
  </si>
  <si>
    <t>04.02.01.05</t>
  </si>
  <si>
    <t>Lėšų panaudojimas, proc.</t>
  </si>
  <si>
    <t>3</t>
  </si>
  <si>
    <t>Nuostolingų maršrutų išlaidų kompensavimas</t>
  </si>
  <si>
    <t>04.05.01.01</t>
  </si>
  <si>
    <t xml:space="preserve"> -</t>
  </si>
  <si>
    <t>Iš viso tikslui:</t>
  </si>
  <si>
    <t>Programos uždavinys. Kurti saugią ir ekologiškai švarią gyvenamąją aplinką</t>
  </si>
  <si>
    <t>Aplinkos apsaugos rėmimo specialioji programa</t>
  </si>
  <si>
    <t>05.03.01.03</t>
  </si>
  <si>
    <t>KT</t>
  </si>
  <si>
    <t>05.02.01.01</t>
  </si>
  <si>
    <t>10</t>
  </si>
  <si>
    <t>PRATC už atliekų tvarkymą</t>
  </si>
  <si>
    <t>05.01.01.01</t>
  </si>
  <si>
    <t>Beglobių gyvūnų priežiūra</t>
  </si>
  <si>
    <t>05.06.01.01</t>
  </si>
  <si>
    <t>Komunalinių atliekų tvarkymo infrastruktūros plėtra</t>
  </si>
  <si>
    <t>Iš viso programai:</t>
  </si>
  <si>
    <t>Finansavimo šaltiniai</t>
  </si>
  <si>
    <t>SB - Savivaldybės biudžeto lėšos</t>
  </si>
  <si>
    <t>SB (AA) - Aplinkos apsaugos rėmimo specialioji programa</t>
  </si>
  <si>
    <t>LR VB - Valstybės biudžeto lėšos</t>
  </si>
  <si>
    <t>ES - Europos Sąjungos paramos lėšos</t>
  </si>
  <si>
    <t>2024-iesiems m.</t>
  </si>
  <si>
    <t>16</t>
  </si>
  <si>
    <t>17</t>
  </si>
  <si>
    <t>05.03.01.01</t>
  </si>
  <si>
    <t>SB (AA)</t>
  </si>
  <si>
    <t>KT (ižd.)- kitos (iždo) lėšos</t>
  </si>
  <si>
    <t>SB (deleg) - Valstybės deleguotoms funkcijoms vykdyti</t>
  </si>
  <si>
    <t>KT (ižd.)</t>
  </si>
  <si>
    <t>Rokiškio rajono Apaščios, Lailūnų ir Gerkonių kadastrinių vietovių ir juose esančių statinių rekonstravimas.</t>
  </si>
  <si>
    <t xml:space="preserve">Rokiškio rajono Suvainiškio, Čedasų ir Žiobiškio kadastrinių vietovių dalies  melioracijos griovių ir juose esančių statinių rekonstravimas </t>
  </si>
  <si>
    <t xml:space="preserve">Rokiškio rajono Neretėlės upės baseino dalies  melioracijos griovių ir juose esančių statinių rekonstravimas </t>
  </si>
  <si>
    <t xml:space="preserve">Rokiškio rajono Skemų ir Gindvilių kadastrinių vietovių dalies melioracijos griovių ir juose esančių statinių rekonstravimas </t>
  </si>
  <si>
    <t xml:space="preserve">Bešeimininkių padangų atliekų surinkimas, vežimas ir sutvarkymas Rokiškio r. sav. </t>
  </si>
  <si>
    <t>KT -kitos lėšos</t>
  </si>
  <si>
    <r>
      <rPr>
        <b/>
        <sz val="10"/>
        <color rgb="FFFF0000"/>
        <rFont val="Times New Roman"/>
        <family val="1"/>
        <charset val="186"/>
      </rPr>
      <t>Programos tikslas.</t>
    </r>
    <r>
      <rPr>
        <b/>
        <sz val="10"/>
        <rFont val="Times New Roman"/>
        <family val="1"/>
        <charset val="186"/>
      </rPr>
      <t>Sudaryti palankias sąlygas ūkininkavimui ir skatinti verslo plėtrą rajone</t>
    </r>
  </si>
  <si>
    <t>VIP -Valstybės investicijų programos lėšos</t>
  </si>
  <si>
    <t>2023-2025 M. ROKIŠKIO RAJONO SAVIVALDYBĖS</t>
  </si>
  <si>
    <t xml:space="preserve">03 Strateginis tikslas. Užtikrinti darnią teritorinę plėtrą ir kokybišką gyvenamąją bei verslo aplinką </t>
  </si>
  <si>
    <t>06 Programa. Kaimo plėtros, aplinkos apsaugos ir verslo skaitinimo programa</t>
  </si>
  <si>
    <t>01</t>
  </si>
  <si>
    <t>Uždavinys. Užtikrinti tinkamą melioracijos statinių techninę būklę</t>
  </si>
  <si>
    <t>Uždavinys. Teikti paramą žemės ūkio ir smulkaus ir vidutinio verslo subjektams</t>
  </si>
  <si>
    <t>Iš viso:</t>
  </si>
  <si>
    <t xml:space="preserve">Paremtų verslo subjektų skaičius, vnt. </t>
  </si>
  <si>
    <t>2023-ųjų m. planinis</t>
  </si>
  <si>
    <t>2023-ųjų m. patvirtinta taryboje</t>
  </si>
  <si>
    <t>2024-ųjų m. asignavimų projektas</t>
  </si>
  <si>
    <t>2025- ųjų m. asignavimų projektas</t>
  </si>
  <si>
    <t>2025-iesiems m.</t>
  </si>
  <si>
    <t>100,0/7</t>
  </si>
  <si>
    <t>18</t>
  </si>
  <si>
    <t>Rekonstruotų griovių ilgis, km  /                      Rekonstruotas tiltas, vnt</t>
  </si>
  <si>
    <t>16,0/1</t>
  </si>
  <si>
    <t>9,0/1</t>
  </si>
  <si>
    <t>23,0/1</t>
  </si>
  <si>
    <t>Rekonstruotų griovių ilgis, km; Rekonstruotas tiltas, vnt</t>
  </si>
  <si>
    <t>8,8 /1</t>
  </si>
  <si>
    <r>
      <rPr>
        <b/>
        <sz val="10"/>
        <color rgb="FFFF0000"/>
        <rFont val="Times New Roman"/>
        <family val="1"/>
        <charset val="186"/>
      </rPr>
      <t xml:space="preserve">Programos tikslas. </t>
    </r>
    <r>
      <rPr>
        <b/>
        <sz val="10"/>
        <rFont val="Times New Roman"/>
        <family val="1"/>
        <charset val="186"/>
      </rPr>
      <t>Vykdyti rajono gyvenamosios aplinkos kokybės gerinimo ir žalos aplinkai prevencijos priemones</t>
    </r>
  </si>
  <si>
    <t>Pastatyti vandens gerinimo įrenginiai, vnt</t>
  </si>
  <si>
    <t>Vandens gerinimo įrenginių statyba Sriubiškių k., Ragelių k., Čivylių k., Gediškių k., Degsnių k., Laukagalių k., Konstatntinavos k., Panemunio mstl., Lašų k., Martynonių k., Palūšnių k., Aleknų k.(2023-2030)</t>
  </si>
  <si>
    <t>Gyvenviečių gruntinio vandens nutekėjimo avarinei būklei likviduoti</t>
  </si>
  <si>
    <t>19</t>
  </si>
  <si>
    <t xml:space="preserve">Rokiškio r. sav. namų ūkiuose susidariusių asbesto atliekų surinkimas ir vežimas </t>
  </si>
  <si>
    <t>KAIMO PLĖTROS, APLINKOS APSAUGOS IR VERSLO SKATINIMO PROGRAMOS NR. 06</t>
  </si>
  <si>
    <t xml:space="preserve">„BC „Spiečius“ administravimas“ </t>
  </si>
  <si>
    <t>7</t>
  </si>
  <si>
    <t xml:space="preserve">Lėšų panaudojimas, proc. </t>
  </si>
  <si>
    <t>Rokiškio rajono dalies melioracijos griovių ir juose esančių statinių rekonstravimas.</t>
  </si>
  <si>
    <t>0/0</t>
  </si>
  <si>
    <t>Rokiškio rajono melioracijos statinių (tiltų) techninės būklės įvertinimas</t>
  </si>
  <si>
    <t>VB (tiksl.)</t>
  </si>
  <si>
    <t>10/0</t>
  </si>
  <si>
    <t>LR VB (tiks.)- Valstybės biudžeto tikslinės lėšos</t>
  </si>
  <si>
    <t>Melioracijos statinių apskaitoje esančių tiltų techninės būklės įvertinimas, vnt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</si>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</sst>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(* #,##0.00_);_(* \(#,##0.00\);_(* &quot;-&quot;??_);_(@_)"/>
    <numFmt numFmtId="166" formatCode="0.00000"/>
    <numFmt numFmtId="167" formatCode="_-* #,##0.00\ _€_-;\-* #,##0.00\ _€_-;_-* &quot;-&quot;??\ _€_-;_-@_-"/>
    <numFmt numFmtId="168" formatCode="_-* #,##0.00\ _L_t_-;\-* #,##0.00\ _L_t_-;_-* &quot;-&quot;??\ _L_t_-;_-@_-"/>
  </numFmts>
  <fonts count="20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10"/>
      <color indexed="8"/>
      <name val="Arial"/>
      <family val="2"/>
    </font>
    <font>
      <sz val="10"/>
      <color indexed="8"/>
      <name val="Arial"/>
      <family val="2"/>
      <charset val="186"/>
    </font>
    <font>
      <sz val="10"/>
      <color rgb="FF000000"/>
      <name val="Arial"/>
      <family val="2"/>
      <charset val="186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31">
    <xf numFmtId="0" fontId="0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6" fillId="0" borderId="0"/>
    <xf numFmtId="0" fontId="17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310">
    <xf numFmtId="0" fontId="0" fillId="0" borderId="0" xfId="0"/>
    <xf numFmtId="0" fontId="1" fillId="0" borderId="0" xfId="0" applyFont="1"/>
    <xf numFmtId="49" fontId="6" fillId="5" borderId="27" xfId="2" applyNumberFormat="1" applyFont="1" applyFill="1" applyBorder="1" applyAlignment="1">
      <alignment horizontal="center" vertical="center" wrapText="1"/>
    </xf>
    <xf numFmtId="49" fontId="6" fillId="5" borderId="27" xfId="2" applyNumberFormat="1" applyFont="1" applyFill="1" applyBorder="1" applyAlignment="1">
      <alignment horizontal="center" vertical="center"/>
    </xf>
    <xf numFmtId="49" fontId="6" fillId="6" borderId="28" xfId="2" applyNumberFormat="1" applyFont="1" applyFill="1" applyBorder="1" applyAlignment="1">
      <alignment horizontal="center" vertical="center"/>
    </xf>
    <xf numFmtId="164" fontId="7" fillId="0" borderId="11" xfId="2" applyNumberFormat="1" applyFont="1" applyBorder="1" applyAlignment="1">
      <alignment horizontal="center" vertical="center" wrapText="1"/>
    </xf>
    <xf numFmtId="2" fontId="7" fillId="0" borderId="11" xfId="4" applyNumberFormat="1" applyFont="1" applyFill="1" applyBorder="1" applyAlignment="1">
      <alignment horizontal="center" vertical="center"/>
    </xf>
    <xf numFmtId="2" fontId="7" fillId="0" borderId="31" xfId="4" applyNumberFormat="1" applyFont="1" applyFill="1" applyBorder="1" applyAlignment="1">
      <alignment horizontal="center" vertical="center"/>
    </xf>
    <xf numFmtId="2" fontId="7" fillId="2" borderId="11" xfId="4" applyNumberFormat="1" applyFont="1" applyFill="1" applyBorder="1" applyAlignment="1">
      <alignment horizontal="center" vertical="center"/>
    </xf>
    <xf numFmtId="164" fontId="6" fillId="8" borderId="11" xfId="2" applyNumberFormat="1" applyFont="1" applyFill="1" applyBorder="1" applyAlignment="1">
      <alignment horizontal="center" vertical="center" wrapText="1"/>
    </xf>
    <xf numFmtId="2" fontId="6" fillId="8" borderId="11" xfId="4" applyNumberFormat="1" applyFont="1" applyFill="1" applyBorder="1" applyAlignment="1">
      <alignment horizontal="center" vertical="center"/>
    </xf>
    <xf numFmtId="2" fontId="7" fillId="0" borderId="35" xfId="2" applyNumberFormat="1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2" fontId="7" fillId="0" borderId="35" xfId="4" applyNumberFormat="1" applyFont="1" applyFill="1" applyBorder="1" applyAlignment="1">
      <alignment horizontal="center" vertical="center"/>
    </xf>
    <xf numFmtId="2" fontId="6" fillId="8" borderId="35" xfId="0" applyNumberFormat="1" applyFont="1" applyFill="1" applyBorder="1" applyAlignment="1">
      <alignment horizontal="center" vertical="center"/>
    </xf>
    <xf numFmtId="2" fontId="6" fillId="11" borderId="11" xfId="4" applyNumberFormat="1" applyFont="1" applyFill="1" applyBorder="1" applyAlignment="1">
      <alignment horizontal="center" vertical="center"/>
    </xf>
    <xf numFmtId="164" fontId="6" fillId="11" borderId="11" xfId="2" applyNumberFormat="1" applyFont="1" applyFill="1" applyBorder="1" applyAlignment="1">
      <alignment horizontal="center" vertical="center" wrapText="1"/>
    </xf>
    <xf numFmtId="2" fontId="6" fillId="11" borderId="35" xfId="4" applyNumberFormat="1" applyFont="1" applyFill="1" applyBorder="1" applyAlignment="1">
      <alignment horizontal="center" vertical="center"/>
    </xf>
    <xf numFmtId="164" fontId="7" fillId="2" borderId="37" xfId="2" applyNumberFormat="1" applyFont="1" applyFill="1" applyBorder="1" applyAlignment="1">
      <alignment horizontal="center" vertical="center" wrapText="1"/>
    </xf>
    <xf numFmtId="164" fontId="6" fillId="8" borderId="38" xfId="2" applyNumberFormat="1" applyFont="1" applyFill="1" applyBorder="1" applyAlignment="1">
      <alignment horizontal="center" vertical="center" wrapText="1"/>
    </xf>
    <xf numFmtId="49" fontId="6" fillId="5" borderId="21" xfId="2" applyNumberFormat="1" applyFont="1" applyFill="1" applyBorder="1" applyAlignment="1">
      <alignment horizontal="center" vertical="center"/>
    </xf>
    <xf numFmtId="49" fontId="6" fillId="6" borderId="18" xfId="2" applyNumberFormat="1" applyFont="1" applyFill="1" applyBorder="1" applyAlignment="1">
      <alignment horizontal="center" vertical="center"/>
    </xf>
    <xf numFmtId="2" fontId="6" fillId="6" borderId="18" xfId="2" applyNumberFormat="1" applyFont="1" applyFill="1" applyBorder="1" applyAlignment="1">
      <alignment horizontal="center" vertical="center"/>
    </xf>
    <xf numFmtId="164" fontId="7" fillId="6" borderId="41" xfId="2" applyNumberFormat="1" applyFont="1" applyFill="1" applyBorder="1" applyAlignment="1">
      <alignment horizontal="center" vertical="center"/>
    </xf>
    <xf numFmtId="164" fontId="7" fillId="6" borderId="19" xfId="2" applyNumberFormat="1" applyFont="1" applyFill="1" applyBorder="1" applyAlignment="1">
      <alignment horizontal="center" vertical="center"/>
    </xf>
    <xf numFmtId="164" fontId="7" fillId="6" borderId="42" xfId="2" applyNumberFormat="1" applyFont="1" applyFill="1" applyBorder="1" applyAlignment="1">
      <alignment horizontal="center" vertical="center"/>
    </xf>
    <xf numFmtId="49" fontId="6" fillId="5" borderId="17" xfId="2" applyNumberFormat="1" applyFont="1" applyFill="1" applyBorder="1" applyAlignment="1">
      <alignment horizontal="center" vertical="center"/>
    </xf>
    <xf numFmtId="49" fontId="6" fillId="6" borderId="43" xfId="2" applyNumberFormat="1" applyFont="1" applyFill="1" applyBorder="1" applyAlignment="1">
      <alignment horizontal="center" vertical="center"/>
    </xf>
    <xf numFmtId="164" fontId="7" fillId="0" borderId="37" xfId="2" applyNumberFormat="1" applyFont="1" applyBorder="1" applyAlignment="1">
      <alignment horizontal="center" vertical="center" wrapText="1"/>
    </xf>
    <xf numFmtId="2" fontId="6" fillId="8" borderId="45" xfId="2" applyNumberFormat="1" applyFont="1" applyFill="1" applyBorder="1" applyAlignment="1">
      <alignment horizontal="center" vertical="center"/>
    </xf>
    <xf numFmtId="49" fontId="6" fillId="6" borderId="46" xfId="2" applyNumberFormat="1" applyFont="1" applyFill="1" applyBorder="1" applyAlignment="1">
      <alignment horizontal="center" vertical="center"/>
    </xf>
    <xf numFmtId="2" fontId="6" fillId="6" borderId="11" xfId="2" applyNumberFormat="1" applyFont="1" applyFill="1" applyBorder="1" applyAlignment="1">
      <alignment horizontal="center" vertical="center"/>
    </xf>
    <xf numFmtId="164" fontId="7" fillId="6" borderId="11" xfId="2" applyNumberFormat="1" applyFont="1" applyFill="1" applyBorder="1" applyAlignment="1">
      <alignment horizontal="left" vertical="center" wrapText="1"/>
    </xf>
    <xf numFmtId="1" fontId="6" fillId="6" borderId="46" xfId="2" applyNumberFormat="1" applyFont="1" applyFill="1" applyBorder="1" applyAlignment="1">
      <alignment horizontal="center" vertical="center"/>
    </xf>
    <xf numFmtId="1" fontId="6" fillId="6" borderId="47" xfId="2" applyNumberFormat="1" applyFont="1" applyFill="1" applyBorder="1" applyAlignment="1">
      <alignment horizontal="center" vertical="center"/>
    </xf>
    <xf numFmtId="49" fontId="6" fillId="12" borderId="17" xfId="2" applyNumberFormat="1" applyFont="1" applyFill="1" applyBorder="1" applyAlignment="1">
      <alignment horizontal="center" vertical="center"/>
    </xf>
    <xf numFmtId="2" fontId="10" fillId="12" borderId="11" xfId="4" applyNumberFormat="1" applyFont="1" applyFill="1" applyBorder="1" applyAlignment="1">
      <alignment horizontal="center" vertical="center"/>
    </xf>
    <xf numFmtId="2" fontId="6" fillId="12" borderId="11" xfId="4" applyNumberFormat="1" applyFont="1" applyFill="1" applyBorder="1" applyAlignment="1">
      <alignment horizontal="center" vertical="center"/>
    </xf>
    <xf numFmtId="164" fontId="6" fillId="12" borderId="41" xfId="2" applyNumberFormat="1" applyFont="1" applyFill="1" applyBorder="1" applyAlignment="1">
      <alignment horizontal="center" vertical="center"/>
    </xf>
    <xf numFmtId="1" fontId="6" fillId="12" borderId="19" xfId="2" applyNumberFormat="1" applyFont="1" applyFill="1" applyBorder="1" applyAlignment="1">
      <alignment horizontal="center" vertical="center"/>
    </xf>
    <xf numFmtId="1" fontId="6" fillId="12" borderId="42" xfId="2" applyNumberFormat="1" applyFont="1" applyFill="1" applyBorder="1" applyAlignment="1">
      <alignment horizontal="center" vertical="center"/>
    </xf>
    <xf numFmtId="49" fontId="6" fillId="6" borderId="17" xfId="2" applyNumberFormat="1" applyFont="1" applyFill="1" applyBorder="1" applyAlignment="1">
      <alignment horizontal="center" vertical="center"/>
    </xf>
    <xf numFmtId="49" fontId="6" fillId="6" borderId="25" xfId="2" applyNumberFormat="1" applyFont="1" applyFill="1" applyBorder="1" applyAlignment="1">
      <alignment horizontal="left" vertical="center"/>
    </xf>
    <xf numFmtId="164" fontId="6" fillId="13" borderId="11" xfId="2" applyNumberFormat="1" applyFont="1" applyFill="1" applyBorder="1" applyAlignment="1">
      <alignment horizontal="center" vertical="center" wrapText="1"/>
    </xf>
    <xf numFmtId="2" fontId="6" fillId="13" borderId="11" xfId="4" applyNumberFormat="1" applyFont="1" applyFill="1" applyBorder="1" applyAlignment="1">
      <alignment horizontal="center" vertical="center"/>
    </xf>
    <xf numFmtId="2" fontId="12" fillId="0" borderId="11" xfId="4" applyNumberFormat="1" applyFont="1" applyFill="1" applyBorder="1" applyAlignment="1">
      <alignment horizontal="center" vertical="center"/>
    </xf>
    <xf numFmtId="2" fontId="12" fillId="0" borderId="31" xfId="4" applyNumberFormat="1" applyFont="1" applyFill="1" applyBorder="1" applyAlignment="1">
      <alignment horizontal="center" vertical="center"/>
    </xf>
    <xf numFmtId="2" fontId="10" fillId="13" borderId="11" xfId="4" applyNumberFormat="1" applyFont="1" applyFill="1" applyBorder="1" applyAlignment="1">
      <alignment horizontal="center" vertical="center"/>
    </xf>
    <xf numFmtId="2" fontId="10" fillId="9" borderId="18" xfId="4" applyNumberFormat="1" applyFont="1" applyFill="1" applyBorder="1" applyAlignment="1">
      <alignment horizontal="center" vertical="center"/>
    </xf>
    <xf numFmtId="2" fontId="6" fillId="9" borderId="18" xfId="4" applyNumberFormat="1" applyFont="1" applyFill="1" applyBorder="1" applyAlignment="1">
      <alignment horizontal="center" vertical="center"/>
    </xf>
    <xf numFmtId="164" fontId="6" fillId="9" borderId="46" xfId="2" applyNumberFormat="1" applyFont="1" applyFill="1" applyBorder="1" applyAlignment="1">
      <alignment horizontal="center" vertical="center"/>
    </xf>
    <xf numFmtId="164" fontId="6" fillId="9" borderId="47" xfId="2" applyNumberFormat="1" applyFont="1" applyFill="1" applyBorder="1" applyAlignment="1">
      <alignment horizontal="center" vertical="center"/>
    </xf>
    <xf numFmtId="0" fontId="0" fillId="2" borderId="0" xfId="0" applyFill="1"/>
    <xf numFmtId="166" fontId="4" fillId="2" borderId="0" xfId="5" applyNumberFormat="1" applyFont="1" applyFill="1" applyAlignment="1">
      <alignment horizontal="center" vertical="center"/>
    </xf>
    <xf numFmtId="166" fontId="4" fillId="2" borderId="0" xfId="5" applyNumberFormat="1" applyFont="1" applyFill="1" applyAlignment="1">
      <alignment horizontal="center" vertical="center" wrapText="1"/>
    </xf>
    <xf numFmtId="164" fontId="6" fillId="14" borderId="54" xfId="2" applyNumberFormat="1" applyFont="1" applyFill="1" applyBorder="1" applyAlignment="1">
      <alignment vertical="center"/>
    </xf>
    <xf numFmtId="164" fontId="6" fillId="14" borderId="7" xfId="2" applyNumberFormat="1" applyFont="1" applyFill="1" applyBorder="1" applyAlignment="1">
      <alignment vertical="center"/>
    </xf>
    <xf numFmtId="164" fontId="6" fillId="14" borderId="9" xfId="2" applyNumberFormat="1" applyFont="1" applyFill="1" applyBorder="1" applyAlignment="1">
      <alignment vertical="center"/>
    </xf>
    <xf numFmtId="2" fontId="7" fillId="2" borderId="11" xfId="2" applyNumberFormat="1" applyFont="1" applyFill="1" applyBorder="1" applyAlignment="1">
      <alignment horizontal="center" vertical="center" wrapText="1"/>
    </xf>
    <xf numFmtId="164" fontId="6" fillId="9" borderId="39" xfId="2" applyNumberFormat="1" applyFont="1" applyFill="1" applyBorder="1" applyAlignment="1">
      <alignment horizontal="center" vertical="center"/>
    </xf>
    <xf numFmtId="164" fontId="6" fillId="9" borderId="40" xfId="2" applyNumberFormat="1" applyFont="1" applyFill="1" applyBorder="1" applyAlignment="1">
      <alignment horizontal="center" vertical="center"/>
    </xf>
    <xf numFmtId="164" fontId="6" fillId="9" borderId="23" xfId="2" applyNumberFormat="1" applyFont="1" applyFill="1" applyBorder="1" applyAlignment="1">
      <alignment horizontal="center" vertical="center"/>
    </xf>
    <xf numFmtId="2" fontId="6" fillId="9" borderId="11" xfId="2" applyNumberFormat="1" applyFont="1" applyFill="1" applyBorder="1" applyAlignment="1">
      <alignment horizontal="center" vertical="center"/>
    </xf>
    <xf numFmtId="2" fontId="12" fillId="0" borderId="35" xfId="2" applyNumberFormat="1" applyFont="1" applyBorder="1" applyAlignment="1">
      <alignment horizontal="center" vertical="center"/>
    </xf>
    <xf numFmtId="2" fontId="10" fillId="11" borderId="11" xfId="4" applyNumberFormat="1" applyFont="1" applyFill="1" applyBorder="1" applyAlignment="1">
      <alignment horizontal="center" vertical="center"/>
    </xf>
    <xf numFmtId="2" fontId="12" fillId="0" borderId="35" xfId="4" applyNumberFormat="1" applyFont="1" applyFill="1" applyBorder="1" applyAlignment="1">
      <alignment horizontal="center" vertical="center"/>
    </xf>
    <xf numFmtId="2" fontId="12" fillId="2" borderId="35" xfId="4" applyNumberFormat="1" applyFont="1" applyFill="1" applyBorder="1" applyAlignment="1">
      <alignment horizontal="center" vertical="center"/>
    </xf>
    <xf numFmtId="2" fontId="10" fillId="8" borderId="35" xfId="4" applyNumberFormat="1" applyFont="1" applyFill="1" applyBorder="1" applyAlignment="1">
      <alignment horizontal="center" vertical="center"/>
    </xf>
    <xf numFmtId="2" fontId="10" fillId="8" borderId="11" xfId="4" applyNumberFormat="1" applyFont="1" applyFill="1" applyBorder="1" applyAlignment="1">
      <alignment horizontal="center" vertical="center"/>
    </xf>
    <xf numFmtId="49" fontId="9" fillId="6" borderId="28" xfId="2" applyNumberFormat="1" applyFont="1" applyFill="1" applyBorder="1" applyAlignment="1">
      <alignment horizontal="left" vertical="center"/>
    </xf>
    <xf numFmtId="49" fontId="9" fillId="6" borderId="25" xfId="2" applyNumberFormat="1" applyFont="1" applyFill="1" applyBorder="1" applyAlignment="1">
      <alignment horizontal="left" vertical="center"/>
    </xf>
    <xf numFmtId="2" fontId="10" fillId="8" borderId="35" xfId="0" applyNumberFormat="1" applyFont="1" applyFill="1" applyBorder="1" applyAlignment="1">
      <alignment horizontal="center" vertical="center"/>
    </xf>
    <xf numFmtId="2" fontId="6" fillId="8" borderId="31" xfId="4" applyNumberFormat="1" applyFont="1" applyFill="1" applyBorder="1" applyAlignment="1">
      <alignment horizontal="center" vertical="center"/>
    </xf>
    <xf numFmtId="2" fontId="12" fillId="2" borderId="35" xfId="0" applyNumberFormat="1" applyFont="1" applyFill="1" applyBorder="1" applyAlignment="1">
      <alignment horizontal="center" vertical="center"/>
    </xf>
    <xf numFmtId="2" fontId="7" fillId="2" borderId="31" xfId="4" applyNumberFormat="1" applyFont="1" applyFill="1" applyBorder="1" applyAlignment="1">
      <alignment horizontal="center" vertical="center"/>
    </xf>
    <xf numFmtId="0" fontId="13" fillId="0" borderId="0" xfId="0" applyFont="1"/>
    <xf numFmtId="2" fontId="0" fillId="0" borderId="0" xfId="0" applyNumberFormat="1"/>
    <xf numFmtId="2" fontId="7" fillId="0" borderId="11" xfId="2" applyNumberFormat="1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center" textRotation="90"/>
    </xf>
    <xf numFmtId="0" fontId="7" fillId="0" borderId="20" xfId="2" applyFont="1" applyBorder="1" applyAlignment="1">
      <alignment horizontal="center" vertical="center" textRotation="90"/>
    </xf>
    <xf numFmtId="164" fontId="12" fillId="0" borderId="11" xfId="2" applyNumberFormat="1" applyFont="1" applyBorder="1" applyAlignment="1">
      <alignment horizontal="center" vertical="center" wrapText="1"/>
    </xf>
    <xf numFmtId="164" fontId="10" fillId="13" borderId="11" xfId="2" applyNumberFormat="1" applyFont="1" applyFill="1" applyBorder="1" applyAlignment="1">
      <alignment horizontal="center" vertical="center" wrapText="1"/>
    </xf>
    <xf numFmtId="164" fontId="6" fillId="13" borderId="30" xfId="2" applyNumberFormat="1" applyFont="1" applyFill="1" applyBorder="1" applyAlignment="1">
      <alignment horizontal="center" vertical="center" wrapText="1"/>
    </xf>
    <xf numFmtId="2" fontId="6" fillId="13" borderId="30" xfId="4" applyNumberFormat="1" applyFont="1" applyFill="1" applyBorder="1" applyAlignment="1">
      <alignment horizontal="center" vertical="center"/>
    </xf>
    <xf numFmtId="164" fontId="6" fillId="13" borderId="35" xfId="2" applyNumberFormat="1" applyFont="1" applyFill="1" applyBorder="1" applyAlignment="1">
      <alignment horizontal="center" vertical="center" wrapText="1"/>
    </xf>
    <xf numFmtId="2" fontId="6" fillId="13" borderId="35" xfId="4" applyNumberFormat="1" applyFont="1" applyFill="1" applyBorder="1" applyAlignment="1">
      <alignment horizontal="center" vertical="center"/>
    </xf>
    <xf numFmtId="164" fontId="7" fillId="0" borderId="35" xfId="2" applyNumberFormat="1" applyFont="1" applyBorder="1" applyAlignment="1">
      <alignment horizontal="center" vertical="center"/>
    </xf>
    <xf numFmtId="164" fontId="7" fillId="2" borderId="11" xfId="2" applyNumberFormat="1" applyFont="1" applyFill="1" applyBorder="1" applyAlignment="1">
      <alignment horizontal="center" vertical="center" wrapText="1"/>
    </xf>
    <xf numFmtId="164" fontId="6" fillId="9" borderId="48" xfId="2" applyNumberFormat="1" applyFont="1" applyFill="1" applyBorder="1" applyAlignment="1">
      <alignment horizontal="center" vertical="center"/>
    </xf>
    <xf numFmtId="2" fontId="7" fillId="2" borderId="11" xfId="2" applyNumberFormat="1" applyFont="1" applyFill="1" applyBorder="1" applyAlignment="1">
      <alignment horizontal="center" vertical="center"/>
    </xf>
    <xf numFmtId="164" fontId="6" fillId="8" borderId="58" xfId="2" applyNumberFormat="1" applyFont="1" applyFill="1" applyBorder="1" applyAlignment="1">
      <alignment horizontal="center" vertical="center" wrapText="1"/>
    </xf>
    <xf numFmtId="2" fontId="6" fillId="8" borderId="30" xfId="4" applyNumberFormat="1" applyFont="1" applyFill="1" applyBorder="1" applyAlignment="1">
      <alignment horizontal="center" vertical="center"/>
    </xf>
    <xf numFmtId="2" fontId="10" fillId="11" borderId="30" xfId="4" applyNumberFormat="1" applyFont="1" applyFill="1" applyBorder="1" applyAlignment="1">
      <alignment horizontal="center" vertical="center"/>
    </xf>
    <xf numFmtId="49" fontId="6" fillId="6" borderId="19" xfId="2" applyNumberFormat="1" applyFont="1" applyFill="1" applyBorder="1" applyAlignment="1">
      <alignment horizontal="center" vertical="center"/>
    </xf>
    <xf numFmtId="2" fontId="6" fillId="6" borderId="35" xfId="2" applyNumberFormat="1" applyFont="1" applyFill="1" applyBorder="1" applyAlignment="1">
      <alignment horizontal="center" vertical="center"/>
    </xf>
    <xf numFmtId="164" fontId="7" fillId="6" borderId="35" xfId="2" applyNumberFormat="1" applyFont="1" applyFill="1" applyBorder="1" applyAlignment="1">
      <alignment horizontal="left" vertical="center" wrapText="1"/>
    </xf>
    <xf numFmtId="1" fontId="6" fillId="6" borderId="19" xfId="2" applyNumberFormat="1" applyFont="1" applyFill="1" applyBorder="1" applyAlignment="1">
      <alignment horizontal="center" vertical="center"/>
    </xf>
    <xf numFmtId="1" fontId="6" fillId="6" borderId="42" xfId="2" applyNumberFormat="1" applyFont="1" applyFill="1" applyBorder="1" applyAlignment="1">
      <alignment horizontal="center" vertical="center"/>
    </xf>
    <xf numFmtId="2" fontId="10" fillId="15" borderId="11" xfId="4" applyNumberFormat="1" applyFont="1" applyFill="1" applyBorder="1" applyAlignment="1">
      <alignment horizontal="center" vertical="center"/>
    </xf>
    <xf numFmtId="164" fontId="7" fillId="0" borderId="12" xfId="2" applyNumberFormat="1" applyFont="1" applyBorder="1" applyAlignment="1">
      <alignment horizontal="center" vertical="center"/>
    </xf>
    <xf numFmtId="164" fontId="7" fillId="0" borderId="50" xfId="2" applyNumberFormat="1" applyFont="1" applyBorder="1" applyAlignment="1">
      <alignment horizontal="center" vertical="center" wrapText="1"/>
    </xf>
    <xf numFmtId="0" fontId="2" fillId="0" borderId="33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2" fontId="7" fillId="2" borderId="35" xfId="4" applyNumberFormat="1" applyFont="1" applyFill="1" applyBorder="1" applyAlignment="1">
      <alignment horizontal="center" vertical="center"/>
    </xf>
    <xf numFmtId="2" fontId="6" fillId="8" borderId="35" xfId="4" applyNumberFormat="1" applyFont="1" applyFill="1" applyBorder="1" applyAlignment="1">
      <alignment horizontal="center" vertical="center"/>
    </xf>
    <xf numFmtId="164" fontId="6" fillId="14" borderId="38" xfId="2" applyNumberFormat="1" applyFont="1" applyFill="1" applyBorder="1" applyAlignment="1">
      <alignment horizontal="left" vertical="center"/>
    </xf>
    <xf numFmtId="164" fontId="6" fillId="14" borderId="31" xfId="2" applyNumberFormat="1" applyFont="1" applyFill="1" applyBorder="1" applyAlignment="1">
      <alignment horizontal="left" vertical="center"/>
    </xf>
    <xf numFmtId="164" fontId="6" fillId="14" borderId="16" xfId="2" applyNumberFormat="1" applyFont="1" applyFill="1" applyBorder="1" applyAlignment="1">
      <alignment horizontal="left" vertical="center"/>
    </xf>
    <xf numFmtId="164" fontId="6" fillId="14" borderId="38" xfId="2" applyNumberFormat="1" applyFont="1" applyFill="1" applyBorder="1" applyAlignment="1">
      <alignment vertical="center"/>
    </xf>
    <xf numFmtId="164" fontId="6" fillId="14" borderId="31" xfId="2" applyNumberFormat="1" applyFont="1" applyFill="1" applyBorder="1" applyAlignment="1">
      <alignment vertical="center"/>
    </xf>
    <xf numFmtId="164" fontId="6" fillId="14" borderId="16" xfId="2" applyNumberFormat="1" applyFont="1" applyFill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49" fontId="6" fillId="10" borderId="29" xfId="2" applyNumberFormat="1" applyFont="1" applyFill="1" applyBorder="1" applyAlignment="1">
      <alignment horizontal="center" vertical="center"/>
    </xf>
    <xf numFmtId="49" fontId="6" fillId="10" borderId="10" xfId="2" applyNumberFormat="1" applyFont="1" applyFill="1" applyBorder="1" applyAlignment="1">
      <alignment horizontal="center" vertical="center"/>
    </xf>
    <xf numFmtId="49" fontId="6" fillId="10" borderId="34" xfId="2" applyNumberFormat="1" applyFont="1" applyFill="1" applyBorder="1" applyAlignment="1">
      <alignment horizontal="center" vertical="center"/>
    </xf>
    <xf numFmtId="49" fontId="6" fillId="6" borderId="30" xfId="2" applyNumberFormat="1" applyFont="1" applyFill="1" applyBorder="1" applyAlignment="1">
      <alignment horizontal="center" vertical="center"/>
    </xf>
    <xf numFmtId="49" fontId="6" fillId="6" borderId="12" xfId="2" applyNumberFormat="1" applyFont="1" applyFill="1" applyBorder="1" applyAlignment="1">
      <alignment horizontal="center" vertical="center"/>
    </xf>
    <xf numFmtId="49" fontId="6" fillId="6" borderId="35" xfId="2" applyNumberFormat="1" applyFont="1" applyFill="1" applyBorder="1" applyAlignment="1">
      <alignment horizontal="center" vertical="center"/>
    </xf>
    <xf numFmtId="49" fontId="6" fillId="0" borderId="30" xfId="2" applyNumberFormat="1" applyFont="1" applyBorder="1" applyAlignment="1">
      <alignment horizontal="center" vertical="center"/>
    </xf>
    <xf numFmtId="49" fontId="6" fillId="0" borderId="12" xfId="2" applyNumberFormat="1" applyFont="1" applyBorder="1" applyAlignment="1">
      <alignment horizontal="center" vertical="center"/>
    </xf>
    <xf numFmtId="49" fontId="6" fillId="0" borderId="35" xfId="2" applyNumberFormat="1" applyFont="1" applyBorder="1" applyAlignment="1">
      <alignment horizontal="center" vertical="center"/>
    </xf>
    <xf numFmtId="164" fontId="7" fillId="2" borderId="30" xfId="2" applyNumberFormat="1" applyFont="1" applyFill="1" applyBorder="1" applyAlignment="1">
      <alignment horizontal="left" vertical="center" wrapText="1"/>
    </xf>
    <xf numFmtId="164" fontId="7" fillId="2" borderId="12" xfId="2" applyNumberFormat="1" applyFont="1" applyFill="1" applyBorder="1" applyAlignment="1">
      <alignment horizontal="left" vertical="center" wrapText="1"/>
    </xf>
    <xf numFmtId="164" fontId="7" fillId="2" borderId="35" xfId="2" applyNumberFormat="1" applyFont="1" applyFill="1" applyBorder="1" applyAlignment="1">
      <alignment horizontal="left" vertical="center" wrapText="1"/>
    </xf>
    <xf numFmtId="164" fontId="7" fillId="0" borderId="30" xfId="2" applyNumberFormat="1" applyFont="1" applyBorder="1" applyAlignment="1">
      <alignment horizontal="center" vertical="center" wrapText="1"/>
    </xf>
    <xf numFmtId="164" fontId="7" fillId="0" borderId="12" xfId="2" applyNumberFormat="1" applyFont="1" applyBorder="1" applyAlignment="1">
      <alignment horizontal="center" vertical="center" wrapText="1"/>
    </xf>
    <xf numFmtId="164" fontId="7" fillId="0" borderId="35" xfId="2" applyNumberFormat="1" applyFont="1" applyBorder="1" applyAlignment="1">
      <alignment horizontal="center" vertical="center" wrapText="1"/>
    </xf>
    <xf numFmtId="49" fontId="7" fillId="0" borderId="30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35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164" fontId="7" fillId="2" borderId="30" xfId="2" applyNumberFormat="1" applyFont="1" applyFill="1" applyBorder="1" applyAlignment="1">
      <alignment horizontal="center" vertical="center"/>
    </xf>
    <xf numFmtId="164" fontId="7" fillId="2" borderId="12" xfId="2" applyNumberFormat="1" applyFont="1" applyFill="1" applyBorder="1" applyAlignment="1">
      <alignment horizontal="center" vertical="center"/>
    </xf>
    <xf numFmtId="164" fontId="7" fillId="2" borderId="35" xfId="2" applyNumberFormat="1" applyFont="1" applyFill="1" applyBorder="1" applyAlignment="1">
      <alignment horizontal="center" vertical="center"/>
    </xf>
    <xf numFmtId="164" fontId="7" fillId="2" borderId="32" xfId="2" applyNumberFormat="1" applyFont="1" applyFill="1" applyBorder="1" applyAlignment="1">
      <alignment horizontal="center" vertical="center"/>
    </xf>
    <xf numFmtId="164" fontId="7" fillId="2" borderId="33" xfId="2" applyNumberFormat="1" applyFont="1" applyFill="1" applyBorder="1" applyAlignment="1">
      <alignment horizontal="center" vertical="center"/>
    </xf>
    <xf numFmtId="164" fontId="7" fillId="2" borderId="36" xfId="2" applyNumberFormat="1" applyFont="1" applyFill="1" applyBorder="1" applyAlignment="1">
      <alignment horizontal="center" vertical="center"/>
    </xf>
    <xf numFmtId="164" fontId="12" fillId="0" borderId="12" xfId="2" applyNumberFormat="1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164" fontId="12" fillId="0" borderId="33" xfId="2" applyNumberFormat="1" applyFont="1" applyBorder="1" applyAlignment="1">
      <alignment horizontal="center" vertical="center"/>
    </xf>
    <xf numFmtId="0" fontId="14" fillId="0" borderId="36" xfId="2" applyFont="1" applyBorder="1" applyAlignment="1">
      <alignment horizontal="center" vertical="center"/>
    </xf>
    <xf numFmtId="164" fontId="6" fillId="6" borderId="39" xfId="2" applyNumberFormat="1" applyFont="1" applyFill="1" applyBorder="1" applyAlignment="1">
      <alignment horizontal="center" vertical="center"/>
    </xf>
    <xf numFmtId="164" fontId="6" fillId="6" borderId="40" xfId="2" applyNumberFormat="1" applyFont="1" applyFill="1" applyBorder="1" applyAlignment="1">
      <alignment horizontal="center" vertical="center"/>
    </xf>
    <xf numFmtId="164" fontId="6" fillId="6" borderId="23" xfId="2" applyNumberFormat="1" applyFont="1" applyFill="1" applyBorder="1" applyAlignment="1">
      <alignment horizontal="center" vertical="center"/>
    </xf>
    <xf numFmtId="164" fontId="6" fillId="12" borderId="28" xfId="2" applyNumberFormat="1" applyFont="1" applyFill="1" applyBorder="1" applyAlignment="1">
      <alignment horizontal="center" vertical="center"/>
    </xf>
    <xf numFmtId="164" fontId="6" fillId="12" borderId="25" xfId="2" applyNumberFormat="1" applyFont="1" applyFill="1" applyBorder="1" applyAlignment="1">
      <alignment horizontal="center" vertical="center"/>
    </xf>
    <xf numFmtId="164" fontId="6" fillId="12" borderId="48" xfId="2" applyNumberFormat="1" applyFont="1" applyFill="1" applyBorder="1" applyAlignment="1">
      <alignment horizontal="center" vertical="center"/>
    </xf>
    <xf numFmtId="164" fontId="6" fillId="9" borderId="24" xfId="2" applyNumberFormat="1" applyFont="1" applyFill="1" applyBorder="1" applyAlignment="1">
      <alignment horizontal="center" vertical="center"/>
    </xf>
    <xf numFmtId="164" fontId="6" fillId="9" borderId="25" xfId="2" applyNumberFormat="1" applyFont="1" applyFill="1" applyBorder="1" applyAlignment="1">
      <alignment horizontal="center" vertical="center"/>
    </xf>
    <xf numFmtId="164" fontId="6" fillId="9" borderId="48" xfId="2" applyNumberFormat="1" applyFont="1" applyFill="1" applyBorder="1" applyAlignment="1">
      <alignment horizontal="center" vertical="center"/>
    </xf>
    <xf numFmtId="49" fontId="6" fillId="5" borderId="52" xfId="2" applyNumberFormat="1" applyFont="1" applyFill="1" applyBorder="1" applyAlignment="1">
      <alignment horizontal="center" vertical="center" wrapText="1"/>
    </xf>
    <xf numFmtId="49" fontId="6" fillId="5" borderId="53" xfId="2" applyNumberFormat="1" applyFont="1" applyFill="1" applyBorder="1" applyAlignment="1">
      <alignment horizontal="center" vertical="center" wrapText="1"/>
    </xf>
    <xf numFmtId="49" fontId="6" fillId="5" borderId="55" xfId="2" applyNumberFormat="1" applyFont="1" applyFill="1" applyBorder="1" applyAlignment="1">
      <alignment horizontal="center" vertical="center" wrapText="1"/>
    </xf>
    <xf numFmtId="49" fontId="6" fillId="5" borderId="50" xfId="2" applyNumberFormat="1" applyFont="1" applyFill="1" applyBorder="1" applyAlignment="1">
      <alignment horizontal="center" vertical="center" wrapText="1"/>
    </xf>
    <xf numFmtId="49" fontId="6" fillId="5" borderId="56" xfId="2" applyNumberFormat="1" applyFont="1" applyFill="1" applyBorder="1" applyAlignment="1">
      <alignment horizontal="center" vertical="center" wrapText="1"/>
    </xf>
    <xf numFmtId="49" fontId="6" fillId="5" borderId="41" xfId="2" applyNumberFormat="1" applyFont="1" applyFill="1" applyBorder="1" applyAlignment="1">
      <alignment horizontal="center" vertical="center" wrapText="1"/>
    </xf>
    <xf numFmtId="164" fontId="6" fillId="14" borderId="38" xfId="2" applyNumberFormat="1" applyFont="1" applyFill="1" applyBorder="1" applyAlignment="1">
      <alignment vertical="center" wrapText="1"/>
    </xf>
    <xf numFmtId="164" fontId="6" fillId="14" borderId="31" xfId="2" applyNumberFormat="1" applyFont="1" applyFill="1" applyBorder="1" applyAlignment="1">
      <alignment vertical="center" wrapText="1"/>
    </xf>
    <xf numFmtId="164" fontId="6" fillId="14" borderId="16" xfId="2" applyNumberFormat="1" applyFont="1" applyFill="1" applyBorder="1" applyAlignment="1">
      <alignment vertical="center" wrapText="1"/>
    </xf>
    <xf numFmtId="164" fontId="6" fillId="14" borderId="38" xfId="2" applyNumberFormat="1" applyFont="1" applyFill="1" applyBorder="1" applyAlignment="1">
      <alignment horizontal="left" vertical="center"/>
    </xf>
    <xf numFmtId="164" fontId="6" fillId="14" borderId="31" xfId="2" applyNumberFormat="1" applyFont="1" applyFill="1" applyBorder="1" applyAlignment="1">
      <alignment horizontal="left" vertical="center"/>
    </xf>
    <xf numFmtId="164" fontId="6" fillId="14" borderId="16" xfId="2" applyNumberFormat="1" applyFont="1" applyFill="1" applyBorder="1" applyAlignment="1">
      <alignment horizontal="left" vertical="center"/>
    </xf>
    <xf numFmtId="164" fontId="6" fillId="14" borderId="38" xfId="2" applyNumberFormat="1" applyFont="1" applyFill="1" applyBorder="1" applyAlignment="1">
      <alignment vertical="center"/>
    </xf>
    <xf numFmtId="164" fontId="6" fillId="14" borderId="31" xfId="2" applyNumberFormat="1" applyFont="1" applyFill="1" applyBorder="1" applyAlignment="1">
      <alignment vertical="center"/>
    </xf>
    <xf numFmtId="164" fontId="6" fillId="14" borderId="16" xfId="2" applyNumberFormat="1" applyFont="1" applyFill="1" applyBorder="1" applyAlignment="1">
      <alignment vertical="center"/>
    </xf>
    <xf numFmtId="49" fontId="6" fillId="7" borderId="29" xfId="2" applyNumberFormat="1" applyFont="1" applyFill="1" applyBorder="1" applyAlignment="1">
      <alignment horizontal="center" vertical="center"/>
    </xf>
    <xf numFmtId="49" fontId="6" fillId="7" borderId="10" xfId="2" applyNumberFormat="1" applyFont="1" applyFill="1" applyBorder="1" applyAlignment="1">
      <alignment horizontal="center" vertical="center"/>
    </xf>
    <xf numFmtId="164" fontId="12" fillId="0" borderId="30" xfId="2" applyNumberFormat="1" applyFont="1" applyBorder="1" applyAlignment="1">
      <alignment horizontal="left" vertical="center" wrapText="1"/>
    </xf>
    <xf numFmtId="164" fontId="12" fillId="0" borderId="12" xfId="2" applyNumberFormat="1" applyFont="1" applyBorder="1" applyAlignment="1">
      <alignment horizontal="left" vertical="center" wrapText="1"/>
    </xf>
    <xf numFmtId="164" fontId="12" fillId="0" borderId="30" xfId="2" applyNumberFormat="1" applyFont="1" applyBorder="1" applyAlignment="1">
      <alignment horizontal="center" vertical="center" wrapText="1"/>
    </xf>
    <xf numFmtId="164" fontId="12" fillId="0" borderId="12" xfId="2" applyNumberFormat="1" applyFont="1" applyBorder="1" applyAlignment="1">
      <alignment horizontal="center" vertical="center" wrapText="1"/>
    </xf>
    <xf numFmtId="1" fontId="12" fillId="0" borderId="30" xfId="2" applyNumberFormat="1" applyFont="1" applyBorder="1" applyAlignment="1">
      <alignment horizontal="center" vertical="center" wrapText="1"/>
    </xf>
    <xf numFmtId="1" fontId="12" fillId="0" borderId="12" xfId="2" applyNumberFormat="1" applyFont="1" applyBorder="1" applyAlignment="1">
      <alignment horizontal="center" vertical="center" wrapText="1"/>
    </xf>
    <xf numFmtId="164" fontId="12" fillId="0" borderId="49" xfId="2" applyNumberFormat="1" applyFont="1" applyBorder="1" applyAlignment="1">
      <alignment horizontal="center" vertical="center" wrapText="1"/>
    </xf>
    <xf numFmtId="164" fontId="12" fillId="0" borderId="51" xfId="2" applyNumberFormat="1" applyFont="1" applyBorder="1" applyAlignment="1">
      <alignment horizontal="center" vertical="center" wrapText="1"/>
    </xf>
    <xf numFmtId="164" fontId="12" fillId="0" borderId="30" xfId="2" applyNumberFormat="1" applyFont="1" applyBorder="1" applyAlignment="1">
      <alignment horizontal="center" vertical="center"/>
    </xf>
    <xf numFmtId="164" fontId="12" fillId="0" borderId="35" xfId="2" applyNumberFormat="1" applyFont="1" applyBorder="1" applyAlignment="1">
      <alignment horizontal="center" vertical="center"/>
    </xf>
    <xf numFmtId="0" fontId="6" fillId="14" borderId="38" xfId="3" applyFont="1" applyFill="1" applyBorder="1" applyAlignment="1">
      <alignment horizontal="left" vertical="top"/>
    </xf>
    <xf numFmtId="0" fontId="6" fillId="14" borderId="31" xfId="3" applyFont="1" applyFill="1" applyBorder="1" applyAlignment="1">
      <alignment horizontal="left" vertical="top"/>
    </xf>
    <xf numFmtId="0" fontId="6" fillId="14" borderId="16" xfId="3" applyFont="1" applyFill="1" applyBorder="1" applyAlignment="1">
      <alignment horizontal="left" vertical="top"/>
    </xf>
    <xf numFmtId="164" fontId="7" fillId="0" borderId="32" xfId="2" applyNumberFormat="1" applyFont="1" applyBorder="1" applyAlignment="1">
      <alignment horizontal="center" vertical="center"/>
    </xf>
    <xf numFmtId="164" fontId="7" fillId="0" borderId="33" xfId="2" applyNumberFormat="1" applyFont="1" applyBorder="1" applyAlignment="1">
      <alignment horizontal="center" vertical="center"/>
    </xf>
    <xf numFmtId="0" fontId="2" fillId="0" borderId="33" xfId="2" applyBorder="1" applyAlignment="1">
      <alignment horizontal="center" vertical="center"/>
    </xf>
    <xf numFmtId="49" fontId="6" fillId="7" borderId="49" xfId="2" applyNumberFormat="1" applyFont="1" applyFill="1" applyBorder="1" applyAlignment="1">
      <alignment horizontal="center" vertical="center"/>
    </xf>
    <xf numFmtId="49" fontId="6" fillId="7" borderId="51" xfId="2" applyNumberFormat="1" applyFont="1" applyFill="1" applyBorder="1" applyAlignment="1">
      <alignment horizontal="center" vertical="center"/>
    </xf>
    <xf numFmtId="164" fontId="11" fillId="0" borderId="30" xfId="2" applyNumberFormat="1" applyFont="1" applyBorder="1" applyAlignment="1">
      <alignment horizontal="left" vertical="center" wrapText="1"/>
    </xf>
    <xf numFmtId="164" fontId="11" fillId="0" borderId="35" xfId="2" applyNumberFormat="1" applyFont="1" applyBorder="1" applyAlignment="1">
      <alignment horizontal="left" vertical="center" wrapText="1"/>
    </xf>
    <xf numFmtId="1" fontId="7" fillId="0" borderId="30" xfId="2" applyNumberFormat="1" applyFont="1" applyBorder="1" applyAlignment="1">
      <alignment horizontal="center" vertical="center" wrapText="1"/>
    </xf>
    <xf numFmtId="1" fontId="7" fillId="0" borderId="35" xfId="2" applyNumberFormat="1" applyFont="1" applyBorder="1" applyAlignment="1">
      <alignment horizontal="center" vertical="center" wrapText="1"/>
    </xf>
    <xf numFmtId="164" fontId="7" fillId="0" borderId="30" xfId="2" applyNumberFormat="1" applyFont="1" applyBorder="1" applyAlignment="1">
      <alignment horizontal="center" vertical="center"/>
    </xf>
    <xf numFmtId="164" fontId="7" fillId="0" borderId="35" xfId="2" applyNumberFormat="1" applyFont="1" applyBorder="1" applyAlignment="1">
      <alignment horizontal="center" vertical="center"/>
    </xf>
    <xf numFmtId="164" fontId="7" fillId="0" borderId="11" xfId="2" applyNumberFormat="1" applyFont="1" applyBorder="1" applyAlignment="1">
      <alignment horizontal="center" vertical="center"/>
    </xf>
    <xf numFmtId="164" fontId="11" fillId="0" borderId="12" xfId="2" applyNumberFormat="1" applyFont="1" applyBorder="1" applyAlignment="1">
      <alignment horizontal="left" vertical="center" wrapText="1"/>
    </xf>
    <xf numFmtId="1" fontId="7" fillId="0" borderId="12" xfId="2" applyNumberFormat="1" applyFont="1" applyBorder="1" applyAlignment="1">
      <alignment horizontal="center" vertical="center" wrapText="1"/>
    </xf>
    <xf numFmtId="164" fontId="7" fillId="0" borderId="49" xfId="2" applyNumberFormat="1" applyFont="1" applyBorder="1" applyAlignment="1">
      <alignment horizontal="center" vertical="center" wrapText="1"/>
    </xf>
    <xf numFmtId="164" fontId="7" fillId="0" borderId="50" xfId="2" applyNumberFormat="1" applyFont="1" applyBorder="1" applyAlignment="1">
      <alignment horizontal="center" vertical="center" wrapText="1"/>
    </xf>
    <xf numFmtId="164" fontId="7" fillId="0" borderId="12" xfId="2" applyNumberFormat="1" applyFont="1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0" fontId="2" fillId="0" borderId="36" xfId="2" applyBorder="1" applyAlignment="1">
      <alignment horizontal="center" vertical="center"/>
    </xf>
    <xf numFmtId="164" fontId="7" fillId="0" borderId="51" xfId="2" applyNumberFormat="1" applyFont="1" applyBorder="1" applyAlignment="1">
      <alignment horizontal="center" vertical="center" wrapText="1"/>
    </xf>
    <xf numFmtId="0" fontId="2" fillId="0" borderId="35" xfId="2" applyBorder="1" applyAlignment="1">
      <alignment horizontal="center" vertical="center"/>
    </xf>
    <xf numFmtId="0" fontId="2" fillId="0" borderId="32" xfId="2" applyBorder="1" applyAlignment="1">
      <alignment horizontal="center" vertical="center"/>
    </xf>
    <xf numFmtId="0" fontId="13" fillId="0" borderId="55" xfId="0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6" fillId="10" borderId="11" xfId="2" applyNumberFormat="1" applyFont="1" applyFill="1" applyBorder="1" applyAlignment="1">
      <alignment horizontal="center" vertical="center"/>
    </xf>
    <xf numFmtId="49" fontId="6" fillId="6" borderId="11" xfId="2" applyNumberFormat="1" applyFont="1" applyFill="1" applyBorder="1" applyAlignment="1">
      <alignment horizontal="center" vertical="center"/>
    </xf>
    <xf numFmtId="49" fontId="6" fillId="2" borderId="11" xfId="2" applyNumberFormat="1" applyFont="1" applyFill="1" applyBorder="1" applyAlignment="1">
      <alignment horizontal="center" vertical="center"/>
    </xf>
    <xf numFmtId="164" fontId="11" fillId="0" borderId="11" xfId="2" applyNumberFormat="1" applyFont="1" applyBorder="1" applyAlignment="1">
      <alignment horizontal="left" vertical="center" wrapText="1"/>
    </xf>
    <xf numFmtId="164" fontId="7" fillId="2" borderId="11" xfId="2" applyNumberFormat="1" applyFont="1" applyFill="1" applyBorder="1" applyAlignment="1">
      <alignment horizontal="center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1" fontId="7" fillId="0" borderId="30" xfId="2" applyNumberFormat="1" applyFont="1" applyBorder="1" applyAlignment="1">
      <alignment horizontal="center" vertical="center"/>
    </xf>
    <xf numFmtId="1" fontId="7" fillId="0" borderId="12" xfId="2" applyNumberFormat="1" applyFont="1" applyBorder="1" applyAlignment="1">
      <alignment horizontal="center" vertical="center"/>
    </xf>
    <xf numFmtId="1" fontId="7" fillId="0" borderId="35" xfId="2" applyNumberFormat="1" applyFont="1" applyBorder="1" applyAlignment="1">
      <alignment horizontal="center" vertical="center"/>
    </xf>
    <xf numFmtId="0" fontId="2" fillId="0" borderId="30" xfId="2" applyBorder="1" applyAlignment="1">
      <alignment horizontal="center" vertical="center"/>
    </xf>
    <xf numFmtId="164" fontId="6" fillId="5" borderId="28" xfId="2" applyNumberFormat="1" applyFont="1" applyFill="1" applyBorder="1" applyAlignment="1">
      <alignment horizontal="left" vertical="center" wrapText="1"/>
    </xf>
    <xf numFmtId="164" fontId="6" fillId="5" borderId="25" xfId="2" applyNumberFormat="1" applyFont="1" applyFill="1" applyBorder="1" applyAlignment="1">
      <alignment horizontal="left" vertical="center" wrapText="1"/>
    </xf>
    <xf numFmtId="164" fontId="6" fillId="5" borderId="26" xfId="2" applyNumberFormat="1" applyFont="1" applyFill="1" applyBorder="1" applyAlignment="1">
      <alignment horizontal="left" vertical="center" wrapText="1"/>
    </xf>
    <xf numFmtId="1" fontId="2" fillId="0" borderId="35" xfId="2" applyNumberFormat="1" applyBorder="1" applyAlignment="1">
      <alignment horizontal="center" vertical="center"/>
    </xf>
    <xf numFmtId="164" fontId="6" fillId="6" borderId="43" xfId="2" applyNumberFormat="1" applyFont="1" applyFill="1" applyBorder="1" applyAlignment="1">
      <alignment horizontal="center" vertical="center"/>
    </xf>
    <xf numFmtId="164" fontId="6" fillId="6" borderId="1" xfId="2" applyNumberFormat="1" applyFont="1" applyFill="1" applyBorder="1" applyAlignment="1">
      <alignment horizontal="center" vertical="center"/>
    </xf>
    <xf numFmtId="164" fontId="6" fillId="6" borderId="41" xfId="2" applyNumberFormat="1" applyFont="1" applyFill="1" applyBorder="1" applyAlignment="1">
      <alignment horizontal="center" vertical="center"/>
    </xf>
    <xf numFmtId="164" fontId="7" fillId="0" borderId="19" xfId="2" applyNumberFormat="1" applyFont="1" applyBorder="1" applyAlignment="1">
      <alignment horizontal="center" vertical="center"/>
    </xf>
    <xf numFmtId="164" fontId="7" fillId="0" borderId="42" xfId="2" applyNumberFormat="1" applyFont="1" applyBorder="1" applyAlignment="1">
      <alignment horizontal="center" vertical="center"/>
    </xf>
    <xf numFmtId="49" fontId="6" fillId="5" borderId="29" xfId="2" applyNumberFormat="1" applyFont="1" applyFill="1" applyBorder="1" applyAlignment="1">
      <alignment horizontal="center" vertical="center"/>
    </xf>
    <xf numFmtId="49" fontId="6" fillId="5" borderId="34" xfId="2" applyNumberFormat="1" applyFont="1" applyFill="1" applyBorder="1" applyAlignment="1">
      <alignment horizontal="center" vertical="center"/>
    </xf>
    <xf numFmtId="164" fontId="7" fillId="0" borderId="30" xfId="2" applyNumberFormat="1" applyFont="1" applyBorder="1" applyAlignment="1">
      <alignment horizontal="left" vertical="center" wrapText="1"/>
    </xf>
    <xf numFmtId="164" fontId="7" fillId="0" borderId="35" xfId="2" applyNumberFormat="1" applyFont="1" applyBorder="1" applyAlignment="1">
      <alignment horizontal="left" vertical="center" wrapText="1"/>
    </xf>
    <xf numFmtId="164" fontId="7" fillId="0" borderId="12" xfId="2" applyNumberFormat="1" applyFont="1" applyBorder="1" applyAlignment="1">
      <alignment horizontal="left" vertical="center" wrapText="1"/>
    </xf>
    <xf numFmtId="164" fontId="9" fillId="6" borderId="24" xfId="2" applyNumberFormat="1" applyFont="1" applyFill="1" applyBorder="1" applyAlignment="1">
      <alignment horizontal="left" vertical="center" wrapText="1"/>
    </xf>
    <xf numFmtId="164" fontId="9" fillId="6" borderId="25" xfId="2" applyNumberFormat="1" applyFont="1" applyFill="1" applyBorder="1" applyAlignment="1">
      <alignment horizontal="left" vertical="center" wrapText="1"/>
    </xf>
    <xf numFmtId="164" fontId="9" fillId="6" borderId="57" xfId="2" applyNumberFormat="1" applyFont="1" applyFill="1" applyBorder="1" applyAlignment="1">
      <alignment horizontal="left" vertical="center" wrapText="1"/>
    </xf>
    <xf numFmtId="164" fontId="9" fillId="6" borderId="26" xfId="2" applyNumberFormat="1" applyFont="1" applyFill="1" applyBorder="1" applyAlignment="1">
      <alignment horizontal="left" vertical="center" wrapText="1"/>
    </xf>
    <xf numFmtId="1" fontId="7" fillId="0" borderId="33" xfId="2" applyNumberFormat="1" applyFont="1" applyBorder="1" applyAlignment="1">
      <alignment horizontal="center" vertical="center"/>
    </xf>
    <xf numFmtId="1" fontId="2" fillId="0" borderId="36" xfId="2" applyNumberFormat="1" applyBorder="1" applyAlignment="1">
      <alignment horizontal="center" vertical="center"/>
    </xf>
    <xf numFmtId="164" fontId="7" fillId="0" borderId="30" xfId="2" applyNumberFormat="1" applyFont="1" applyBorder="1" applyAlignment="1">
      <alignment vertical="center" wrapText="1"/>
    </xf>
    <xf numFmtId="164" fontId="7" fillId="0" borderId="35" xfId="2" applyNumberFormat="1" applyFont="1" applyBorder="1" applyAlignment="1">
      <alignment vertical="center" wrapText="1"/>
    </xf>
    <xf numFmtId="164" fontId="7" fillId="0" borderId="4" xfId="2" applyNumberFormat="1" applyFont="1" applyBorder="1" applyAlignment="1">
      <alignment horizontal="center" vertical="center" wrapText="1"/>
    </xf>
    <xf numFmtId="164" fontId="7" fillId="0" borderId="4" xfId="2" applyNumberFormat="1" applyFont="1" applyBorder="1" applyAlignment="1">
      <alignment horizontal="center" vertical="center"/>
    </xf>
    <xf numFmtId="164" fontId="7" fillId="0" borderId="44" xfId="2" applyNumberFormat="1" applyFont="1" applyBorder="1" applyAlignment="1">
      <alignment horizontal="center" vertical="center"/>
    </xf>
    <xf numFmtId="164" fontId="7" fillId="0" borderId="36" xfId="2" applyNumberFormat="1" applyFont="1" applyBorder="1" applyAlignment="1">
      <alignment horizontal="center" vertical="center"/>
    </xf>
    <xf numFmtId="49" fontId="6" fillId="7" borderId="34" xfId="2" applyNumberFormat="1" applyFont="1" applyFill="1" applyBorder="1" applyAlignment="1">
      <alignment horizontal="center" vertical="center"/>
    </xf>
    <xf numFmtId="49" fontId="6" fillId="7" borderId="14" xfId="2" applyNumberFormat="1" applyFont="1" applyFill="1" applyBorder="1" applyAlignment="1">
      <alignment horizontal="center" vertical="center"/>
    </xf>
    <xf numFmtId="2" fontId="7" fillId="2" borderId="30" xfId="2" applyNumberFormat="1" applyFont="1" applyFill="1" applyBorder="1" applyAlignment="1">
      <alignment horizontal="center" vertical="center"/>
    </xf>
    <xf numFmtId="2" fontId="7" fillId="2" borderId="12" xfId="2" applyNumberFormat="1" applyFont="1" applyFill="1" applyBorder="1" applyAlignment="1">
      <alignment horizontal="center" vertical="center"/>
    </xf>
    <xf numFmtId="2" fontId="7" fillId="2" borderId="35" xfId="2" applyNumberFormat="1" applyFont="1" applyFill="1" applyBorder="1" applyAlignment="1">
      <alignment horizontal="center" vertical="center"/>
    </xf>
    <xf numFmtId="164" fontId="11" fillId="0" borderId="4" xfId="2" applyNumberFormat="1" applyFont="1" applyBorder="1" applyAlignment="1">
      <alignment horizontal="left" vertical="center" wrapText="1"/>
    </xf>
    <xf numFmtId="164" fontId="6" fillId="3" borderId="24" xfId="2" applyNumberFormat="1" applyFont="1" applyFill="1" applyBorder="1" applyAlignment="1">
      <alignment horizontal="left" vertical="center" wrapText="1"/>
    </xf>
    <xf numFmtId="164" fontId="6" fillId="3" borderId="25" xfId="2" applyNumberFormat="1" applyFont="1" applyFill="1" applyBorder="1" applyAlignment="1">
      <alignment horizontal="left" vertical="center" wrapText="1"/>
    </xf>
    <xf numFmtId="164" fontId="6" fillId="3" borderId="26" xfId="2" applyNumberFormat="1" applyFont="1" applyFill="1" applyBorder="1" applyAlignment="1">
      <alignment horizontal="left" vertical="center" wrapText="1"/>
    </xf>
    <xf numFmtId="164" fontId="6" fillId="4" borderId="24" xfId="2" applyNumberFormat="1" applyFont="1" applyFill="1" applyBorder="1" applyAlignment="1">
      <alignment horizontal="left" vertical="center" wrapText="1"/>
    </xf>
    <xf numFmtId="164" fontId="6" fillId="4" borderId="25" xfId="2" applyNumberFormat="1" applyFont="1" applyFill="1" applyBorder="1" applyAlignment="1">
      <alignment horizontal="left" vertical="center" wrapText="1"/>
    </xf>
    <xf numFmtId="164" fontId="6" fillId="4" borderId="26" xfId="2" applyNumberFormat="1" applyFont="1" applyFill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textRotation="90" wrapText="1"/>
    </xf>
    <xf numFmtId="0" fontId="7" fillId="0" borderId="13" xfId="2" applyFont="1" applyBorder="1" applyAlignment="1">
      <alignment horizontal="center" vertical="center" textRotation="90" wrapText="1"/>
    </xf>
    <xf numFmtId="0" fontId="7" fillId="0" borderId="20" xfId="2" applyFont="1" applyBorder="1" applyAlignment="1">
      <alignment horizontal="center" vertical="center" textRotation="90" wrapText="1"/>
    </xf>
    <xf numFmtId="2" fontId="7" fillId="0" borderId="6" xfId="2" applyNumberFormat="1" applyFont="1" applyBorder="1" applyAlignment="1">
      <alignment horizontal="center" vertical="center" wrapText="1"/>
    </xf>
    <xf numFmtId="2" fontId="7" fillId="0" borderId="7" xfId="2" applyNumberFormat="1" applyFont="1" applyBorder="1" applyAlignment="1">
      <alignment horizontal="center" vertical="center" wrapText="1"/>
    </xf>
    <xf numFmtId="2" fontId="7" fillId="2" borderId="6" xfId="2" applyNumberFormat="1" applyFont="1" applyFill="1" applyBorder="1" applyAlignment="1">
      <alignment horizontal="center" vertical="center" wrapText="1"/>
    </xf>
    <xf numFmtId="2" fontId="7" fillId="2" borderId="7" xfId="2" applyNumberFormat="1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textRotation="90" wrapText="1"/>
    </xf>
    <xf numFmtId="0" fontId="8" fillId="0" borderId="15" xfId="2" applyFont="1" applyBorder="1" applyAlignment="1">
      <alignment horizontal="center" vertical="center" textRotation="90" wrapText="1"/>
    </xf>
    <xf numFmtId="0" fontId="8" fillId="0" borderId="22" xfId="2" applyFont="1" applyBorder="1" applyAlignment="1">
      <alignment horizontal="center" vertical="center" textRotation="90" wrapText="1"/>
    </xf>
    <xf numFmtId="0" fontId="7" fillId="0" borderId="9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textRotation="90" wrapText="1"/>
    </xf>
    <xf numFmtId="0" fontId="7" fillId="0" borderId="21" xfId="2" applyFont="1" applyBorder="1" applyAlignment="1">
      <alignment horizontal="center" vertical="center" textRotation="90" wrapText="1"/>
    </xf>
    <xf numFmtId="0" fontId="7" fillId="0" borderId="32" xfId="2" applyFont="1" applyBorder="1" applyAlignment="1">
      <alignment horizontal="center" vertical="center" textRotation="90" wrapText="1"/>
    </xf>
    <xf numFmtId="0" fontId="7" fillId="0" borderId="42" xfId="2" applyFont="1" applyBorder="1" applyAlignment="1">
      <alignment horizontal="center" vertical="center" textRotation="90" wrapText="1"/>
    </xf>
    <xf numFmtId="0" fontId="7" fillId="2" borderId="14" xfId="2" applyFont="1" applyFill="1" applyBorder="1" applyAlignment="1">
      <alignment horizontal="center" vertical="center" textRotation="90" wrapText="1"/>
    </xf>
    <xf numFmtId="0" fontId="7" fillId="2" borderId="21" xfId="2" applyFont="1" applyFill="1" applyBorder="1" applyAlignment="1">
      <alignment horizontal="center" vertical="center" textRotation="90" wrapText="1"/>
    </xf>
    <xf numFmtId="0" fontId="7" fillId="2" borderId="32" xfId="2" applyFont="1" applyFill="1" applyBorder="1" applyAlignment="1">
      <alignment horizontal="center" vertical="center" textRotation="90" wrapText="1"/>
    </xf>
    <xf numFmtId="0" fontId="7" fillId="2" borderId="42" xfId="2" applyFont="1" applyFill="1" applyBorder="1" applyAlignment="1">
      <alignment horizontal="center" vertical="center" textRotation="90" wrapText="1"/>
    </xf>
    <xf numFmtId="49" fontId="7" fillId="0" borderId="2" xfId="2" applyNumberFormat="1" applyFont="1" applyBorder="1" applyAlignment="1">
      <alignment horizontal="center" vertical="center" textRotation="90" wrapText="1"/>
    </xf>
    <xf numFmtId="49" fontId="7" fillId="0" borderId="10" xfId="2" applyNumberFormat="1" applyFont="1" applyBorder="1" applyAlignment="1">
      <alignment horizontal="center" vertical="center" textRotation="90" wrapText="1"/>
    </xf>
    <xf numFmtId="49" fontId="7" fillId="0" borderId="17" xfId="2" applyNumberFormat="1" applyFont="1" applyBorder="1" applyAlignment="1">
      <alignment horizontal="center" vertical="center" textRotation="90" wrapText="1"/>
    </xf>
    <xf numFmtId="49" fontId="7" fillId="0" borderId="3" xfId="2" applyNumberFormat="1" applyFont="1" applyBorder="1" applyAlignment="1">
      <alignment horizontal="center" vertical="center" textRotation="90" wrapText="1"/>
    </xf>
    <xf numFmtId="49" fontId="7" fillId="0" borderId="11" xfId="2" applyNumberFormat="1" applyFont="1" applyBorder="1" applyAlignment="1">
      <alignment horizontal="center" vertical="center" textRotation="90" wrapText="1"/>
    </xf>
    <xf numFmtId="49" fontId="7" fillId="0" borderId="18" xfId="2" applyNumberFormat="1" applyFont="1" applyBorder="1" applyAlignment="1">
      <alignment horizontal="center" vertical="center" textRotation="90" wrapText="1"/>
    </xf>
    <xf numFmtId="0" fontId="7" fillId="0" borderId="4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0" borderId="19" xfId="2" applyFont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7" fillId="0" borderId="11" xfId="2" applyFont="1" applyBorder="1" applyAlignment="1">
      <alignment horizontal="center" vertical="center" textRotation="90" wrapText="1"/>
    </xf>
    <xf numFmtId="0" fontId="7" fillId="0" borderId="18" xfId="2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3" applyFont="1" applyAlignment="1">
      <alignment horizontal="right" vertical="top" wrapText="1"/>
    </xf>
    <xf numFmtId="0" fontId="3" fillId="0" borderId="1" xfId="2" applyFont="1" applyBorder="1" applyAlignment="1">
      <alignment horizontal="right" vertical="center"/>
    </xf>
    <xf numFmtId="49" fontId="6" fillId="7" borderId="30" xfId="2" applyNumberFormat="1" applyFont="1" applyFill="1" applyBorder="1" applyAlignment="1">
      <alignment horizontal="center" vertical="center"/>
    </xf>
    <xf numFmtId="49" fontId="6" fillId="7" borderId="35" xfId="2" applyNumberFormat="1" applyFont="1" applyFill="1" applyBorder="1" applyAlignment="1">
      <alignment horizontal="center" vertical="center"/>
    </xf>
    <xf numFmtId="164" fontId="12" fillId="2" borderId="30" xfId="2" applyNumberFormat="1" applyFont="1" applyFill="1" applyBorder="1" applyAlignment="1">
      <alignment horizontal="center" vertical="center" wrapText="1"/>
    </xf>
    <xf numFmtId="164" fontId="12" fillId="2" borderId="35" xfId="2" applyNumberFormat="1" applyFont="1" applyFill="1" applyBorder="1" applyAlignment="1">
      <alignment horizontal="center" vertical="center" wrapText="1"/>
    </xf>
    <xf numFmtId="1" fontId="7" fillId="2" borderId="30" xfId="2" applyNumberFormat="1" applyFont="1" applyFill="1" applyBorder="1" applyAlignment="1">
      <alignment horizontal="center" vertical="center" wrapText="1"/>
    </xf>
    <xf numFmtId="1" fontId="7" fillId="2" borderId="35" xfId="2" applyNumberFormat="1" applyFont="1" applyFill="1" applyBorder="1" applyAlignment="1">
      <alignment horizontal="center" vertical="center" wrapText="1"/>
    </xf>
    <xf numFmtId="164" fontId="7" fillId="2" borderId="30" xfId="2" applyNumberFormat="1" applyFont="1" applyFill="1" applyBorder="1" applyAlignment="1">
      <alignment horizontal="center" vertical="center" wrapText="1"/>
    </xf>
    <xf numFmtId="164" fontId="7" fillId="2" borderId="35" xfId="2" applyNumberFormat="1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2" fontId="12" fillId="2" borderId="11" xfId="2" applyNumberFormat="1" applyFont="1" applyFill="1" applyBorder="1" applyAlignment="1">
      <alignment horizontal="center" vertical="center"/>
    </xf>
    <xf numFmtId="2" fontId="12" fillId="2" borderId="11" xfId="4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</cellXfs>
  <cellStyles count="1331">
    <cellStyle name="Excel Built-in Normal" xfId="7" xr:uid="{68DDD131-6085-4310-93C0-30D15085E61C}"/>
    <cellStyle name="Įprastas" xfId="0" builtinId="0"/>
    <cellStyle name="Įprastas 2" xfId="8" xr:uid="{CAE6DD95-8753-4C29-A95D-303FB6C7B546}"/>
    <cellStyle name="Įprastas 2 2" xfId="9" xr:uid="{69484335-B39D-4711-A828-8F7D3BF274EA}"/>
    <cellStyle name="Įprastas 3" xfId="1" xr:uid="{00000000-0005-0000-0000-000001000000}"/>
    <cellStyle name="Įprastas 4" xfId="10" xr:uid="{D6609E11-F3B6-428D-A4DA-2EA05FFAA04F}"/>
    <cellStyle name="Įprastas 4 2" xfId="11" xr:uid="{43B76783-7E33-486D-A879-38F86271F181}"/>
    <cellStyle name="Įprastas 4 3" xfId="14" xr:uid="{E4CB2EB4-9D41-4415-A612-674F4C74C9F6}"/>
    <cellStyle name="Įprastas 4 3 2" xfId="15" xr:uid="{014E2A6A-8EC7-49D0-A17E-023B39F1C38D}"/>
    <cellStyle name="Įprastas 4 3_8 -ES projektai" xfId="16" xr:uid="{8DCD18BC-95A6-4F19-899C-BDA04F056066}"/>
    <cellStyle name="Įprastas 4_5-prpgramos" xfId="12" xr:uid="{C304A9AB-1187-4C69-91FC-13F06F67C93B}"/>
    <cellStyle name="Įprastas 5" xfId="13" xr:uid="{0B1DB662-EADC-4783-BF29-D7B630893AAD}"/>
    <cellStyle name="Įprastas 5 10" xfId="38" xr:uid="{798CF785-8D30-4E65-AD35-0E22786DBEF9}"/>
    <cellStyle name="Įprastas 5 10 2" xfId="623" xr:uid="{C38B07E8-427F-4DB9-A652-B86ADA0BAF98}"/>
    <cellStyle name="Įprastas 5 10_8 priedas" xfId="1064" xr:uid="{A4BDF06B-3B94-4BB1-BAD7-3EC56B005F2F}"/>
    <cellStyle name="Įprastas 5 11" xfId="39" xr:uid="{E246E99F-C816-4930-98F5-5B757EEE617B}"/>
    <cellStyle name="Įprastas 5 11 2" xfId="767" xr:uid="{3AC5DDA4-F637-4A9C-BA5D-051D0057EF05}"/>
    <cellStyle name="Įprastas 5 11_8 priedas" xfId="1289" xr:uid="{3DDB2ACC-7A5F-4BFA-AC42-BF2086AF2494}"/>
    <cellStyle name="Įprastas 5 12" xfId="479" xr:uid="{39484965-0ABF-4F21-A2CE-6F283C3FF2A0}"/>
    <cellStyle name="Įprastas 5 2" xfId="18" xr:uid="{281CAE67-B52B-40D5-835C-E44DC28564E7}"/>
    <cellStyle name="Įprastas 5 2 10" xfId="40" xr:uid="{E95EB55B-3D27-4084-804A-EC74096DB7AF}"/>
    <cellStyle name="Įprastas 5 2 10 2" xfId="768" xr:uid="{FCBE1E04-E95F-4484-9B9C-5A74E8A0B0E9}"/>
    <cellStyle name="Įprastas 5 2 10_8 priedas" xfId="1017" xr:uid="{3B1D09C4-2C65-4353-B4E4-B24FE7D8D5C7}"/>
    <cellStyle name="Įprastas 5 2 11" xfId="480" xr:uid="{F46019BB-60B3-48F5-A9D7-1D800EF1B0E8}"/>
    <cellStyle name="Įprastas 5 2 2" xfId="19" xr:uid="{43EB8340-715D-4F4C-BF5C-A4114052DDE6}"/>
    <cellStyle name="Įprastas 5 2 2 2" xfId="29" xr:uid="{C612BDC5-9F71-4DEF-A297-D0231BEDE97B}"/>
    <cellStyle name="Įprastas 5 2 2 2 2" xfId="42" xr:uid="{DF2F7868-C201-4B93-98A4-F637840082CC}"/>
    <cellStyle name="Įprastas 5 2 2 2 2 2" xfId="43" xr:uid="{8360735B-3E7A-417E-827F-5FC336237367}"/>
    <cellStyle name="Įprastas 5 2 2 2 2 2 2" xfId="44" xr:uid="{5036A7C4-573D-476A-83E9-2C7962AA61B1}"/>
    <cellStyle name="Įprastas 5 2 2 2 2 2 2 2" xfId="45" xr:uid="{91D27C59-C2DF-4C71-8DB1-92D04092DF8E}"/>
    <cellStyle name="Įprastas 5 2 2 2 2 2 2 2 2" xfId="716" xr:uid="{A5B582C5-DD6F-4FCB-AC03-9845023E484B}"/>
    <cellStyle name="Įprastas 5 2 2 2 2 2 2 2_8 priedas" xfId="1063" xr:uid="{83267C6C-450D-48B4-8901-28F1D1B495DC}"/>
    <cellStyle name="Įprastas 5 2 2 2 2 2 2 3" xfId="46" xr:uid="{80829E5E-5E82-4178-A302-76F4BD24C2D8}"/>
    <cellStyle name="Įprastas 5 2 2 2 2 2 2 3 2" xfId="860" xr:uid="{FFF1012C-89D8-4030-8E40-04470DF8B3B6}"/>
    <cellStyle name="Įprastas 5 2 2 2 2 2 2 3_8 priedas" xfId="1288" xr:uid="{D778316C-D8CB-4C0B-85C3-6D787382B68A}"/>
    <cellStyle name="Įprastas 5 2 2 2 2 2 2 4" xfId="572" xr:uid="{0C276071-7474-4BCA-8887-CBC0836C9C25}"/>
    <cellStyle name="Įprastas 5 2 2 2 2 2 2_8 priedas" xfId="1198" xr:uid="{25C53F0D-EB89-4013-B564-A55C9DD75159}"/>
    <cellStyle name="Įprastas 5 2 2 2 2 2 3" xfId="47" xr:uid="{96706BF1-02A8-4584-B6E2-322013228283}"/>
    <cellStyle name="Įprastas 5 2 2 2 2 2 3 2" xfId="48" xr:uid="{1CA92BCD-79FD-4515-873C-CC15180F3B5A}"/>
    <cellStyle name="Įprastas 5 2 2 2 2 2 3 2 2" xfId="764" xr:uid="{8970AE5A-0B30-4974-8637-02B396694E6E}"/>
    <cellStyle name="Įprastas 5 2 2 2 2 2 3 2_8 priedas" xfId="1016" xr:uid="{77EFD01E-1715-4013-AA94-EC05A268A996}"/>
    <cellStyle name="Įprastas 5 2 2 2 2 2 3 3" xfId="49" xr:uid="{58C3213F-4005-4EF3-9351-39C4201BCB4E}"/>
    <cellStyle name="Įprastas 5 2 2 2 2 2 3 3 2" xfId="908" xr:uid="{29DA0603-132D-4F16-A42A-37858C79B416}"/>
    <cellStyle name="Įprastas 5 2 2 2 2 2 3 3_8 priedas" xfId="1242" xr:uid="{4CD8157F-BDD5-45D2-B2A5-F04E5EB88766}"/>
    <cellStyle name="Įprastas 5 2 2 2 2 2 3 4" xfId="620" xr:uid="{BE533DC9-6778-40B3-ACDF-0C5AAFCBD82F}"/>
    <cellStyle name="Įprastas 5 2 2 2 2 2 3_8 priedas" xfId="1152" xr:uid="{F98D7C10-7ABE-41EC-AC70-8CA085627BA6}"/>
    <cellStyle name="Įprastas 5 2 2 2 2 2 4" xfId="50" xr:uid="{CB89DA45-2D02-4991-89F5-BAE20B77DD7B}"/>
    <cellStyle name="Įprastas 5 2 2 2 2 2 4 2" xfId="668" xr:uid="{99E6B3CE-5401-4FB3-A61A-18A22E158490}"/>
    <cellStyle name="Įprastas 5 2 2 2 2 2 4_8 priedas" xfId="1112" xr:uid="{733D4DCD-9218-498D-99BA-4A7A3D9A2749}"/>
    <cellStyle name="Įprastas 5 2 2 2 2 2 5" xfId="51" xr:uid="{D949FEA9-13A8-418C-B20E-836FCFA9F3F8}"/>
    <cellStyle name="Įprastas 5 2 2 2 2 2 5 2" xfId="812" xr:uid="{44F5FE17-9CED-48C7-BCA4-3FC01726C54A}"/>
    <cellStyle name="Įprastas 5 2 2 2 2 2 5_8 priedas" xfId="975" xr:uid="{1D796887-0FCB-4DAB-98CD-B90E526ABEAE}"/>
    <cellStyle name="Įprastas 5 2 2 2 2 2 6" xfId="524" xr:uid="{0460F779-8AC4-4521-A219-E439859A065E}"/>
    <cellStyle name="Įprastas 5 2 2 2 2 2_8 priedas" xfId="916" xr:uid="{746B0AD4-DEAC-4EB9-B88D-3A2B5D89219D}"/>
    <cellStyle name="Įprastas 5 2 2 2 2 3" xfId="52" xr:uid="{BEC8D7AF-E456-4AEE-AF30-F88377BD7BE7}"/>
    <cellStyle name="Įprastas 5 2 2 2 2 3 2" xfId="53" xr:uid="{837719CD-83B9-4E1F-BDD7-910C949043A7}"/>
    <cellStyle name="Įprastas 5 2 2 2 2 3 2 2" xfId="692" xr:uid="{B6F3FC45-F1BA-4A4E-95E7-739E604D6102}"/>
    <cellStyle name="Įprastas 5 2 2 2 2 3 2_8 priedas" xfId="928" xr:uid="{56FD1939-037C-404B-A05F-01DB40E5C2CB}"/>
    <cellStyle name="Įprastas 5 2 2 2 2 3 3" xfId="54" xr:uid="{6B223E05-47ED-4E6E-BEF7-E0C65AA36B01}"/>
    <cellStyle name="Įprastas 5 2 2 2 2 3 3 2" xfId="836" xr:uid="{C6098700-F931-4E38-9E8F-C412718ACBDE}"/>
    <cellStyle name="Įprastas 5 2 2 2 2 3 3_8 priedas" xfId="927" xr:uid="{03938251-3F5F-4439-A23A-C573C1E5A215}"/>
    <cellStyle name="Įprastas 5 2 2 2 2 3 4" xfId="548" xr:uid="{6AED8B23-FFD7-4156-81AB-C9A095BF3DED}"/>
    <cellStyle name="Įprastas 5 2 2 2 2 3_8 priedas" xfId="915" xr:uid="{685A8720-A29E-4853-B8B2-EEC6CCFB81EA}"/>
    <cellStyle name="Įprastas 5 2 2 2 2 4" xfId="55" xr:uid="{AE5A8E45-9A2D-49E3-BCC7-F15EB0B1C3DC}"/>
    <cellStyle name="Įprastas 5 2 2 2 2 4 2" xfId="56" xr:uid="{B20379B5-E2D8-4A6C-A10E-7C9042F1CEF7}"/>
    <cellStyle name="Įprastas 5 2 2 2 2 4 2 2" xfId="740" xr:uid="{3BEF3FDD-E338-4326-BCF0-E9F09F6DD824}"/>
    <cellStyle name="Įprastas 5 2 2 2 2 4 2_8 priedas" xfId="1282" xr:uid="{A1FBCFAC-D0B8-4DFC-905A-6D601A1440FD}"/>
    <cellStyle name="Įprastas 5 2 2 2 2 4 3" xfId="57" xr:uid="{FF1B73B2-B642-4DB8-B9BF-26AC597E3C77}"/>
    <cellStyle name="Įprastas 5 2 2 2 2 4 3 2" xfId="884" xr:uid="{061277BE-A503-4A26-B5AB-28F827484B54}"/>
    <cellStyle name="Įprastas 5 2 2 2 2 4 3_8 priedas" xfId="1146" xr:uid="{72C479F1-9D5C-4532-A260-38EA2085821C}"/>
    <cellStyle name="Įprastas 5 2 2 2 2 4 4" xfId="596" xr:uid="{9873381A-DF45-4CB7-9F51-999B2C6BFD41}"/>
    <cellStyle name="Įprastas 5 2 2 2 2 4_8 priedas" xfId="911" xr:uid="{FAE967DA-7416-42F9-A21E-AD55E79A6C82}"/>
    <cellStyle name="Įprastas 5 2 2 2 2 5" xfId="58" xr:uid="{6FC9079A-7C38-49E0-ADDE-647BDE4B9F8B}"/>
    <cellStyle name="Įprastas 5 2 2 2 2 5 2" xfId="644" xr:uid="{5B58580C-272D-4F26-B897-AEFB8053A4B5}"/>
    <cellStyle name="Įprastas 5 2 2 2 2 5_8 priedas" xfId="1010" xr:uid="{44E46637-9465-4E85-AB73-35E33A299BD2}"/>
    <cellStyle name="Įprastas 5 2 2 2 2 6" xfId="59" xr:uid="{19C815D1-51BC-4A12-89A2-E2A15E060434}"/>
    <cellStyle name="Įprastas 5 2 2 2 2 6 2" xfId="788" xr:uid="{D996D969-CF8A-4C5E-8C0B-3D25C080FAA8}"/>
    <cellStyle name="Įprastas 5 2 2 2 2 6_8 priedas" xfId="1236" xr:uid="{210F77E3-62D3-4BB2-9DB7-0F483BC09975}"/>
    <cellStyle name="Įprastas 5 2 2 2 2 7" xfId="500" xr:uid="{D344B657-C49B-48C6-969E-5761D6A28351}"/>
    <cellStyle name="Įprastas 5 2 2 2 2_8 priedas" xfId="976" xr:uid="{1FD27356-63EC-4260-AFC5-F6EEBBD77B9E}"/>
    <cellStyle name="Įprastas 5 2 2 2 3" xfId="60" xr:uid="{A48DCDB0-DE95-44AD-B64C-C6FDB869FEFC}"/>
    <cellStyle name="Įprastas 5 2 2 2 3 2" xfId="61" xr:uid="{A090951C-0BC3-4719-9617-F2055A1BA0AB}"/>
    <cellStyle name="Įprastas 5 2 2 2 3 2 2" xfId="62" xr:uid="{F7408EFE-5F58-4DF4-9DB1-53FF52C4023F}"/>
    <cellStyle name="Įprastas 5 2 2 2 3 2 2 2" xfId="704" xr:uid="{E8D5A3DD-1F94-4C90-AFFE-AE377059DE97}"/>
    <cellStyle name="Įprastas 5 2 2 2 3 2 2_8 priedas" xfId="1217" xr:uid="{C6BBE301-0887-4FF8-9958-78F46DEB7FC8}"/>
    <cellStyle name="Įprastas 5 2 2 2 3 2 3" xfId="63" xr:uid="{04B50D03-76C4-4D1B-8EFF-3CBE40A373FA}"/>
    <cellStyle name="Įprastas 5 2 2 2 3 2 3 2" xfId="848" xr:uid="{DEBE3F87-E054-48F3-B5D7-BEAC3F370CDA}"/>
    <cellStyle name="Įprastas 5 2 2 2 3 2 3_8 priedas" xfId="1083" xr:uid="{4E08F3E8-2EB1-479F-844E-4FCE90277762}"/>
    <cellStyle name="Įprastas 5 2 2 2 3 2 4" xfId="560" xr:uid="{186242AE-389A-48FB-A32D-CD5E95A3CA1E}"/>
    <cellStyle name="Įprastas 5 2 2 2 3 2_8 priedas" xfId="969" xr:uid="{D96FF6C6-DA50-491A-B155-886C5CB0EC61}"/>
    <cellStyle name="Įprastas 5 2 2 2 3 3" xfId="64" xr:uid="{44054391-DAA4-43D3-813D-86CCEC62A420}"/>
    <cellStyle name="Įprastas 5 2 2 2 3 3 2" xfId="65" xr:uid="{414D9A26-297B-459C-AB2C-5FBDBACC9576}"/>
    <cellStyle name="Įprastas 5 2 2 2 3 3 2 2" xfId="752" xr:uid="{E76C69B7-318C-4BD1-A0DF-4F07344A82E2}"/>
    <cellStyle name="Įprastas 5 2 2 2 3 3 2_8 priedas" xfId="1171" xr:uid="{D93AA3EB-33F3-48FD-AE00-C5298BD05863}"/>
    <cellStyle name="Įprastas 5 2 2 2 3 3 3" xfId="66" xr:uid="{9A47D7CE-A3CB-4C95-8F06-3FA8B5B957F1}"/>
    <cellStyle name="Įprastas 5 2 2 2 3 3 3 2" xfId="896" xr:uid="{BA67C404-5B61-44CA-87B7-0CEE1496907C}"/>
    <cellStyle name="Įprastas 5 2 2 2 3 3 3_8 priedas" xfId="1035" xr:uid="{555C306B-B3BA-4BC1-83E8-A846A4E503CE}"/>
    <cellStyle name="Įprastas 5 2 2 2 3 3 4" xfId="608" xr:uid="{2AC86BCF-36FB-40CF-8C1F-3E44BCAC7BD4}"/>
    <cellStyle name="Įprastas 5 2 2 2 3 3_8 priedas" xfId="1308" xr:uid="{9F44D9F6-00CD-4340-8A97-F872D63AA160}"/>
    <cellStyle name="Įprastas 5 2 2 2 3 4" xfId="67" xr:uid="{ECFA0F3D-601D-40C9-9A62-A76078761DF6}"/>
    <cellStyle name="Įprastas 5 2 2 2 3 4 2" xfId="656" xr:uid="{5B488163-81FA-49D2-B63F-7AB446DA1369}"/>
    <cellStyle name="Įprastas 5 2 2 2 3 4_8 priedas" xfId="1259" xr:uid="{42AB9660-589A-40B9-84D3-55AD0DADE6F2}"/>
    <cellStyle name="Įprastas 5 2 2 2 3 5" xfId="68" xr:uid="{884D177E-FD40-45F8-AB4B-1777C0019A8F}"/>
    <cellStyle name="Įprastas 5 2 2 2 3 5 2" xfId="800" xr:uid="{68A11374-7020-4EBF-B91D-91EE19D9E40F}"/>
    <cellStyle name="Įprastas 5 2 2 2 3 5_8 priedas" xfId="1123" xr:uid="{FA39046E-6636-4B3A-B7DE-E22F8CEE7134}"/>
    <cellStyle name="Įprastas 5 2 2 2 3 6" xfId="512" xr:uid="{D602BEE2-F24A-4C9B-B2EE-426C53F91996}"/>
    <cellStyle name="Įprastas 5 2 2 2 3_8 priedas" xfId="1106" xr:uid="{61E9A855-CC7D-4A04-AC92-63C24550A5B2}"/>
    <cellStyle name="Įprastas 5 2 2 2 4" xfId="69" xr:uid="{802A51FC-4BA8-44D4-BDD6-4B53A5672A3E}"/>
    <cellStyle name="Įprastas 5 2 2 2 4 2" xfId="70" xr:uid="{A115E812-1398-433C-824B-8BEDD86674AB}"/>
    <cellStyle name="Įprastas 5 2 2 2 4 2 2" xfId="680" xr:uid="{BA3BBC41-D9FE-480B-A1C7-9DB58258D7BB}"/>
    <cellStyle name="Įprastas 5 2 2 2 4 2_8 priedas" xfId="946" xr:uid="{A35EBCA4-7F8B-4141-BB2A-AEF722952537}"/>
    <cellStyle name="Įprastas 5 2 2 2 4 3" xfId="71" xr:uid="{975E7FB8-CCDC-44BB-BC26-9D09885C302F}"/>
    <cellStyle name="Įprastas 5 2 2 2 4 3 2" xfId="824" xr:uid="{5E453CB4-68F5-4BC9-8308-5E8B5D269999}"/>
    <cellStyle name="Įprastas 5 2 2 2 4 3_8 priedas" xfId="1205" xr:uid="{45D9EFF1-C1D5-46FD-BBA8-C829C96BE762}"/>
    <cellStyle name="Įprastas 5 2 2 2 4 4" xfId="536" xr:uid="{4F7C0DAB-E65E-45C5-A282-B4692E7E6914}"/>
    <cellStyle name="Įprastas 5 2 2 2 4_8 priedas" xfId="987" xr:uid="{2A23BEBB-71D7-46C2-927A-B76BCDD970B0}"/>
    <cellStyle name="Įprastas 5 2 2 2 5" xfId="72" xr:uid="{23190D2D-C1EE-4A59-A96D-438FA5B9151B}"/>
    <cellStyle name="Įprastas 5 2 2 2 5 2" xfId="73" xr:uid="{E801D782-E734-4DC5-A831-D4A51CCF28C2}"/>
    <cellStyle name="Įprastas 5 2 2 2 5 2 2" xfId="728" xr:uid="{18F1C415-0CC4-4D27-8A94-FEC4E02BE277}"/>
    <cellStyle name="Įprastas 5 2 2 2 5 2_8 priedas" xfId="1296" xr:uid="{E5470282-128A-4E9A-8E27-AAD930A641C6}"/>
    <cellStyle name="Įprastas 5 2 2 2 5 3" xfId="74" xr:uid="{5990B814-2D81-4286-A7BE-7039E99F6077}"/>
    <cellStyle name="Įprastas 5 2 2 2 5 3 2" xfId="872" xr:uid="{761F53C1-A36C-4A88-A94C-D40216637987}"/>
    <cellStyle name="Įprastas 5 2 2 2 5 3_8 priedas" xfId="1159" xr:uid="{EC7FB891-CE34-4AA7-A8F1-147154EEBE04}"/>
    <cellStyle name="Įprastas 5 2 2 2 5 4" xfId="584" xr:uid="{45BE9AC5-32E9-4207-A436-E0CD7AAEFD11}"/>
    <cellStyle name="Įprastas 5 2 2 2 5_8 priedas" xfId="1071" xr:uid="{A08BC992-E033-457B-B102-A33C570A7C2B}"/>
    <cellStyle name="Įprastas 5 2 2 2 6" xfId="75" xr:uid="{A479A884-2854-4A3E-BDE6-71A242DA8D42}"/>
    <cellStyle name="Įprastas 5 2 2 2 6 2" xfId="632" xr:uid="{794703B9-CCB8-4DD0-A141-C2E4A7174DF6}"/>
    <cellStyle name="Įprastas 5 2 2 2 6_8 priedas" xfId="1024" xr:uid="{DF88886F-E89B-466E-8B39-24A47C6EAD14}"/>
    <cellStyle name="Įprastas 5 2 2 2 7" xfId="76" xr:uid="{D65DCD0B-E1D9-40BB-BF8E-D990E2576450}"/>
    <cellStyle name="Įprastas 5 2 2 2 7 2" xfId="776" xr:uid="{0EE3CD08-7A7A-4314-BAED-681BE77E4892}"/>
    <cellStyle name="Įprastas 5 2 2 2 7_8 priedas" xfId="1249" xr:uid="{F832A54E-767A-48AA-AE6C-A0455D144542}"/>
    <cellStyle name="Įprastas 5 2 2 2 8" xfId="488" xr:uid="{E0436F48-A118-4AC6-815E-78325E99F04C}"/>
    <cellStyle name="Įprastas 5 2 2 2_8 priedas" xfId="41" xr:uid="{5388D7F5-7455-4A67-9E0D-F40E88C6A463}"/>
    <cellStyle name="Įprastas 5 2 2 3" xfId="77" xr:uid="{B10B1AFC-2CB9-41C6-904D-CFD3029CC540}"/>
    <cellStyle name="Įprastas 5 2 2 3 2" xfId="78" xr:uid="{6C998D38-C5B7-4443-B43D-5C80269FFAF2}"/>
    <cellStyle name="Įprastas 5 2 2 3 2 2" xfId="79" xr:uid="{A844F92A-AF56-40ED-8DB7-5BF426072E48}"/>
    <cellStyle name="Įprastas 5 2 2 3 2 2 2" xfId="80" xr:uid="{7EF9203A-A8FE-49B1-BCC8-5432CB908381}"/>
    <cellStyle name="Įprastas 5 2 2 3 2 2 2 2" xfId="709" xr:uid="{3BBEE9B6-1B2C-4756-AFDB-E8E1E2F3773E}"/>
    <cellStyle name="Įprastas 5 2 2 3 2 2 2_8 priedas" xfId="1320" xr:uid="{3DA6FEBC-DD44-4E07-A925-F567D7401EE0}"/>
    <cellStyle name="Įprastas 5 2 2 3 2 2 3" xfId="81" xr:uid="{538E204D-53F5-4F7C-AF43-60CF70F617D8}"/>
    <cellStyle name="Įprastas 5 2 2 3 2 2 3 2" xfId="853" xr:uid="{ABEB2A94-CECF-4668-BE47-35BF016B058A}"/>
    <cellStyle name="Įprastas 5 2 2 3 2 2 3_8 priedas" xfId="1183" xr:uid="{8F498520-9626-4355-8535-B6984BE84F48}"/>
    <cellStyle name="Įprastas 5 2 2 3 2 2 4" xfId="565" xr:uid="{BB3CE08D-5ABA-4B99-AE69-C1290A946D1C}"/>
    <cellStyle name="Įprastas 5 2 2 3 2 2_8 priedas" xfId="1095" xr:uid="{3C80614E-4582-4132-936B-CA29256E0DC7}"/>
    <cellStyle name="Įprastas 5 2 2 3 2 3" xfId="82" xr:uid="{FBD3A2BF-B227-470D-AD58-0C897D7C4409}"/>
    <cellStyle name="Įprastas 5 2 2 3 2 3 2" xfId="83" xr:uid="{85C8FE87-C6BC-426A-B996-882577C487C3}"/>
    <cellStyle name="Įprastas 5 2 2 3 2 3 2 2" xfId="757" xr:uid="{7C1271C0-3A0A-4738-8DD7-D898CC08D808}"/>
    <cellStyle name="Įprastas 5 2 2 3 2 3 2_8 priedas" xfId="1271" xr:uid="{D6EBB213-132E-4AE9-8A03-EC3E37C6F876}"/>
    <cellStyle name="Įprastas 5 2 2 3 2 3 3" xfId="84" xr:uid="{9F651EE2-209C-4202-9202-67C2230CDE0F}"/>
    <cellStyle name="Įprastas 5 2 2 3 2 3 3 2" xfId="901" xr:uid="{EED1FBF2-0EDF-422E-AD2A-B6DBAF3E2ABF}"/>
    <cellStyle name="Įprastas 5 2 2 3 2 3 3_8 priedas" xfId="1135" xr:uid="{57AC0ED4-1529-4F86-82D6-0E1825146676}"/>
    <cellStyle name="Įprastas 5 2 2 3 2 3 4" xfId="613" xr:uid="{9B3E03E2-FC23-4AB1-9E9B-B6296DE15AA9}"/>
    <cellStyle name="Įprastas 5 2 2 3 2 3_8 priedas" xfId="1047" xr:uid="{4AF3A406-11C8-4818-B3F7-8F70F45AD6D7}"/>
    <cellStyle name="Įprastas 5 2 2 3 2 4" xfId="85" xr:uid="{388DE17A-10E7-4C2F-ACE5-729BFC500079}"/>
    <cellStyle name="Įprastas 5 2 2 3 2 4 2" xfId="661" xr:uid="{C52EC007-9787-45F0-ABC1-3023A9873CF7}"/>
    <cellStyle name="Įprastas 5 2 2 3 2 4_8 priedas" xfId="999" xr:uid="{6D8F3434-9D1B-4B9F-8A08-6E34AE99844E}"/>
    <cellStyle name="Įprastas 5 2 2 3 2 5" xfId="86" xr:uid="{81D9FF4F-6864-4DFA-9E29-16CA7A39B837}"/>
    <cellStyle name="Įprastas 5 2 2 3 2 5 2" xfId="805" xr:uid="{E7242CDB-31AF-41A6-BF02-BC7C85073A33}"/>
    <cellStyle name="Įprastas 5 2 2 3 2 5_8 priedas" xfId="958" xr:uid="{51143E0E-1598-47D1-B32A-191C8FECFA3B}"/>
    <cellStyle name="Įprastas 5 2 2 3 2 6" xfId="517" xr:uid="{865842BC-2BD1-454E-A3B3-237B20C4BFFA}"/>
    <cellStyle name="Įprastas 5 2 2 3 2_8 priedas" xfId="1229" xr:uid="{AEE73546-DF18-4F33-A28E-EB535D38E635}"/>
    <cellStyle name="Įprastas 5 2 2 3 3" xfId="87" xr:uid="{6CB35154-E307-49F0-9424-435C02EA4CA8}"/>
    <cellStyle name="Įprastas 5 2 2 3 3 2" xfId="88" xr:uid="{4CD073A2-8216-4750-BC0B-72F4DE1C5383}"/>
    <cellStyle name="Įprastas 5 2 2 3 3 2 2" xfId="685" xr:uid="{559684BC-28B3-4C20-A1CA-7734946C5BA3}"/>
    <cellStyle name="Įprastas 5 2 2 3 3 2_8 priedas" xfId="945" xr:uid="{FFE38B19-5B50-445F-A3D4-E4093FEB33DA}"/>
    <cellStyle name="Įprastas 5 2 2 3 3 3" xfId="89" xr:uid="{B637BE76-3DBA-44CF-BAE0-D1661654D038}"/>
    <cellStyle name="Įprastas 5 2 2 3 3 3 2" xfId="829" xr:uid="{09376AE1-BB54-4FAE-96E8-A2EE9722D604}"/>
    <cellStyle name="Įprastas 5 2 2 3 3 3_8 priedas" xfId="1199" xr:uid="{4787EB09-E008-4F04-9A31-9D6EA4DC8595}"/>
    <cellStyle name="Įprastas 5 2 2 3 3 4" xfId="541" xr:uid="{F8A1C8EE-1E91-4CF5-83C4-5418AB4D174E}"/>
    <cellStyle name="Įprastas 5 2 2 3 3_8 priedas" xfId="929" xr:uid="{C0E1D0DF-6CA3-49EA-B3BE-B0A6C507F694}"/>
    <cellStyle name="Įprastas 5 2 2 3 4" xfId="90" xr:uid="{FD21DF2E-EC09-405F-9F65-2DA8E6D2827C}"/>
    <cellStyle name="Įprastas 5 2 2 3 4 2" xfId="91" xr:uid="{8D53EB9B-EE46-47D4-8AEE-012B16DEB7E3}"/>
    <cellStyle name="Įprastas 5 2 2 3 4 2 2" xfId="733" xr:uid="{ADD2389C-D172-468F-B8E1-3C212116DFF4}"/>
    <cellStyle name="Įprastas 5 2 2 3 4 2_8 priedas" xfId="1290" xr:uid="{6FAFE8F5-CC63-4B12-A442-D80ADC94E401}"/>
    <cellStyle name="Įprastas 5 2 2 3 4 3" xfId="92" xr:uid="{AE139F60-8BB2-4ADD-9DDE-53EEF2E95B80}"/>
    <cellStyle name="Įprastas 5 2 2 3 4 3 2" xfId="877" xr:uid="{10763C2A-E58F-4DE9-8767-C817C65E7FA1}"/>
    <cellStyle name="Įprastas 5 2 2 3 4 3_8 priedas" xfId="1153" xr:uid="{568F4322-3D6B-42D4-B780-9521353C8DC7}"/>
    <cellStyle name="Įprastas 5 2 2 3 4 4" xfId="589" xr:uid="{AB1AB913-4E6F-4ABD-9FC0-0083269B7E5C}"/>
    <cellStyle name="Įprastas 5 2 2 3 4_8 priedas" xfId="1065" xr:uid="{911D39F6-510B-40CC-A330-94F55B08AE42}"/>
    <cellStyle name="Įprastas 5 2 2 3 5" xfId="93" xr:uid="{57FF8FBD-AD14-48EA-973C-771FBD1B53A5}"/>
    <cellStyle name="Įprastas 5 2 2 3 5 2" xfId="637" xr:uid="{2E31A588-D5CD-4A07-B425-95D747ECEFA8}"/>
    <cellStyle name="Įprastas 5 2 2 3 5_8 priedas" xfId="1018" xr:uid="{7ED75295-982A-4BFA-BEE2-934CD60625A8}"/>
    <cellStyle name="Įprastas 5 2 2 3 6" xfId="94" xr:uid="{99FD5B08-645E-4C5C-AD58-7118713CB384}"/>
    <cellStyle name="Įprastas 5 2 2 3 6 2" xfId="781" xr:uid="{B588B7CD-5594-46C0-8C88-0CF017CFA18C}"/>
    <cellStyle name="Įprastas 5 2 2 3 6_8 priedas" xfId="1243" xr:uid="{F14D729F-341F-4FD5-B2AE-838EFD1F614A}"/>
    <cellStyle name="Įprastas 5 2 2 3 7" xfId="493" xr:uid="{E472FED1-0FB1-478E-B833-11B7E12F0542}"/>
    <cellStyle name="Įprastas 5 2 2 3_8 priedas" xfId="983" xr:uid="{8C8F728A-4D81-47F1-902C-EA2D8B8FEE14}"/>
    <cellStyle name="Įprastas 5 2 2 4" xfId="95" xr:uid="{D1382693-2F73-4596-AC0F-EB6369AB5B3E}"/>
    <cellStyle name="Įprastas 5 2 2 4 2" xfId="96" xr:uid="{9D03E991-A083-4283-A7C2-6559A6E1A275}"/>
    <cellStyle name="Įprastas 5 2 2 4 2 2" xfId="97" xr:uid="{4B0FBBCA-4B99-490F-84AC-AA0E96EF5A39}"/>
    <cellStyle name="Įprastas 5 2 2 4 2 2 2" xfId="697" xr:uid="{FCAAADAD-C4F8-4113-921B-F51E73A6BE01}"/>
    <cellStyle name="Įprastas 5 2 2 4 2 2_8 priedas" xfId="1223" xr:uid="{9CF79A3C-9BFF-4D1F-9536-CC7730165200}"/>
    <cellStyle name="Įprastas 5 2 2 4 2 3" xfId="98" xr:uid="{DB526084-5768-4EDD-845C-EE22FAC5CD51}"/>
    <cellStyle name="Įprastas 5 2 2 4 2 3 2" xfId="841" xr:uid="{6C8157E3-858A-4F01-A44C-65723B75FE29}"/>
    <cellStyle name="Įprastas 5 2 2 4 2 3_8 priedas" xfId="1089" xr:uid="{73CA42F9-305A-4452-9AB5-533F513B0C49}"/>
    <cellStyle name="Įprastas 5 2 2 4 2 4" xfId="553" xr:uid="{DC9FCF54-4FAE-4270-8927-2B924064880E}"/>
    <cellStyle name="Įprastas 5 2 2 4 2_8 priedas" xfId="977" xr:uid="{86178F6A-5203-43B4-8C10-C60E870D0948}"/>
    <cellStyle name="Įprastas 5 2 2 4 3" xfId="99" xr:uid="{67D2CBC9-945D-4A74-808A-05C791B1DD90}"/>
    <cellStyle name="Įprastas 5 2 2 4 3 2" xfId="100" xr:uid="{B3A6B3C2-CC08-46C4-AFF1-6B41F65F816B}"/>
    <cellStyle name="Įprastas 5 2 2 4 3 2 2" xfId="745" xr:uid="{6C486894-C1F1-4708-8278-AA3525C7FB5B}"/>
    <cellStyle name="Įprastas 5 2 2 4 3 2_8 priedas" xfId="1177" xr:uid="{DF6359EE-8B93-45BD-B530-3773B4F479A6}"/>
    <cellStyle name="Įprastas 5 2 2 4 3 3" xfId="101" xr:uid="{68F0B649-A0CA-4D5D-8FEF-BA5D40EEBDD8}"/>
    <cellStyle name="Įprastas 5 2 2 4 3 3 2" xfId="889" xr:uid="{9DF2789E-135B-4299-9D13-7BCF856A032C}"/>
    <cellStyle name="Įprastas 5 2 2 4 3 3_8 priedas" xfId="1041" xr:uid="{237EE5D2-9317-4050-BA16-5463DB40566F}"/>
    <cellStyle name="Įprastas 5 2 2 4 3 4" xfId="601" xr:uid="{652869D5-AEB1-40E2-8465-9187132CDA36}"/>
    <cellStyle name="Įprastas 5 2 2 4 3_8 priedas" xfId="1314" xr:uid="{6725F33C-4536-47B2-AD61-49832546C6C8}"/>
    <cellStyle name="Įprastas 5 2 2 4 4" xfId="102" xr:uid="{C2893A1E-EF14-4796-B050-92C34851BB39}"/>
    <cellStyle name="Įprastas 5 2 2 4 4 2" xfId="649" xr:uid="{78E4539A-AE6B-4B5E-B02C-931DD58480C8}"/>
    <cellStyle name="Įprastas 5 2 2 4 4_8 priedas" xfId="1265" xr:uid="{DB3D7DF4-C387-4D7B-A8AA-FBA9CD5DB081}"/>
    <cellStyle name="Įprastas 5 2 2 4 5" xfId="103" xr:uid="{7FB65794-D517-473F-A5DC-759052F74466}"/>
    <cellStyle name="Įprastas 5 2 2 4 5 2" xfId="793" xr:uid="{37EBD750-0980-4F36-9E45-D3140F00BA64}"/>
    <cellStyle name="Įprastas 5 2 2 4 5_8 priedas" xfId="1129" xr:uid="{4A974723-8C5C-4824-BF26-8945C2F1293F}"/>
    <cellStyle name="Įprastas 5 2 2 4 6" xfId="505" xr:uid="{4B5801DC-B55D-4ED8-BC6F-AC79DF63B628}"/>
    <cellStyle name="Įprastas 5 2 2 4_8 priedas" xfId="1113" xr:uid="{FA28A94C-1937-4C86-BFF0-839F4B04BF81}"/>
    <cellStyle name="Įprastas 5 2 2 5" xfId="104" xr:uid="{422C5BE0-2143-4A6E-BF9F-CCD3919B8877}"/>
    <cellStyle name="Įprastas 5 2 2 5 2" xfId="105" xr:uid="{424CAF9C-C034-40DA-93B2-6C0EA1A590F7}"/>
    <cellStyle name="Įprastas 5 2 2 5 2 2" xfId="673" xr:uid="{F83FB2C4-F9E7-4272-B810-AD8C66E5F78A}"/>
    <cellStyle name="Įprastas 5 2 2 5 2_8 priedas" xfId="952" xr:uid="{777A36D4-9756-4482-B689-3965FE66059F}"/>
    <cellStyle name="Įprastas 5 2 2 5 3" xfId="106" xr:uid="{01CCD45A-59FA-4031-A34F-D8D1A4D9D948}"/>
    <cellStyle name="Įprastas 5 2 2 5 3 2" xfId="817" xr:uid="{EAAECF37-E03C-47E3-8CF6-3E3C0138B523}"/>
    <cellStyle name="Įprastas 5 2 2 5 3_8 priedas" xfId="1211" xr:uid="{9AF95B40-2A36-424C-BA1B-AA8A1910F814}"/>
    <cellStyle name="Įprastas 5 2 2 5 4" xfId="529" xr:uid="{1B9F858E-56C6-4EBC-ADDE-2EA0F2023B52}"/>
    <cellStyle name="Įprastas 5 2 2 5_8 priedas" xfId="993" xr:uid="{8210FDA4-7A82-471D-94C9-13175F64A169}"/>
    <cellStyle name="Įprastas 5 2 2 6" xfId="107" xr:uid="{987E4F82-6C24-4F5A-91E7-2F90944495CE}"/>
    <cellStyle name="Įprastas 5 2 2 6 2" xfId="108" xr:uid="{E2DDE0E4-9220-4151-A44D-810174C06304}"/>
    <cellStyle name="Įprastas 5 2 2 6 2 2" xfId="721" xr:uid="{8BDCD694-3AFE-4AD0-A1A7-0DF36341C0D2}"/>
    <cellStyle name="Įprastas 5 2 2 6 2_8 priedas" xfId="1302" xr:uid="{45EC5CB5-F3DF-40F5-8AE0-C4D81930052D}"/>
    <cellStyle name="Įprastas 5 2 2 6 3" xfId="109" xr:uid="{8B43CFE3-AAF9-49AC-838A-312A4C1A9DC8}"/>
    <cellStyle name="Įprastas 5 2 2 6 3 2" xfId="865" xr:uid="{AEB695A9-3A5E-4906-AC2A-6059D0C548D6}"/>
    <cellStyle name="Įprastas 5 2 2 6 3_8 priedas" xfId="1165" xr:uid="{828685CE-068C-4F19-8EAA-679065358624}"/>
    <cellStyle name="Įprastas 5 2 2 6 4" xfId="577" xr:uid="{4015D4EC-34AC-4AE6-951E-1F300603FFA4}"/>
    <cellStyle name="Įprastas 5 2 2 6_8 priedas" xfId="1077" xr:uid="{04AEE35F-CF2C-493A-BF89-49269C06B7E5}"/>
    <cellStyle name="Įprastas 5 2 2 7" xfId="110" xr:uid="{65F7F35E-CD4A-40D8-9FD7-37CA3FB61E64}"/>
    <cellStyle name="Įprastas 5 2 2 7 2" xfId="625" xr:uid="{D401F848-0030-496A-A170-A9944F50B942}"/>
    <cellStyle name="Įprastas 5 2 2 7_8 priedas" xfId="1030" xr:uid="{79284C20-2142-4A1B-A386-17E7E3FB2801}"/>
    <cellStyle name="Įprastas 5 2 2 8" xfId="111" xr:uid="{3304EEC7-8F30-44D3-8E5D-609FDF93CEC6}"/>
    <cellStyle name="Įprastas 5 2 2 8 2" xfId="769" xr:uid="{290A10D4-B25C-4F44-AF0C-E234705A3899}"/>
    <cellStyle name="Įprastas 5 2 2 8_8 priedas" xfId="1255" xr:uid="{5117317C-06BB-4564-B382-E605B7988485}"/>
    <cellStyle name="Įprastas 5 2 2 9" xfId="481" xr:uid="{A7CC6246-8994-4D12-8F20-B336BCAB7ABC}"/>
    <cellStyle name="Įprastas 5 2 2_8 priedas" xfId="32" xr:uid="{8378EBA9-52FC-46F7-9B8B-040343158973}"/>
    <cellStyle name="Įprastas 5 2 3" xfId="20" xr:uid="{3B802276-1F4C-4396-B61E-4DA963DE2534}"/>
    <cellStyle name="Įprastas 5 2 3 2" xfId="31" xr:uid="{FCEE338F-66B5-423A-ACDC-8C245B0C7F9E}"/>
    <cellStyle name="Įprastas 5 2 3 2 2" xfId="113" xr:uid="{8DE2A010-4D86-44F3-9D21-E76B153F3CDD}"/>
    <cellStyle name="Įprastas 5 2 3 2 2 2" xfId="114" xr:uid="{BAB5BA8F-129A-44FE-9725-33DFDD828B6B}"/>
    <cellStyle name="Įprastas 5 2 3 2 2 2 2" xfId="115" xr:uid="{6D891D17-8A9C-49F3-815D-07D8C170AF51}"/>
    <cellStyle name="Įprastas 5 2 3 2 2 2 2 2" xfId="116" xr:uid="{9E096342-FF93-419E-9091-68B42CEC7B34}"/>
    <cellStyle name="Įprastas 5 2 3 2 2 2 2 2 2" xfId="718" xr:uid="{9D6DB4F2-7EA6-46A6-A5AC-7D8E8389DADD}"/>
    <cellStyle name="Įprastas 5 2 3 2 2 2 2 2_8 priedas" xfId="1053" xr:uid="{D5BFECE5-4B58-44E8-9F8B-8B82A90FA2F7}"/>
    <cellStyle name="Įprastas 5 2 3 2 2 2 2 3" xfId="117" xr:uid="{C383C352-9D23-484E-BECB-6EDE5439E2FE}"/>
    <cellStyle name="Įprastas 5 2 3 2 2 2 2 3 2" xfId="862" xr:uid="{4E4F5E53-C680-462A-88F5-D434707531B7}"/>
    <cellStyle name="Įprastas 5 2 3 2 2 2 2 3_8 priedas" xfId="1277" xr:uid="{BC113FBE-4AF5-4F3D-B722-9B9D449B5B39}"/>
    <cellStyle name="Įprastas 5 2 3 2 2 2 2 4" xfId="574" xr:uid="{0DD2671A-188F-4296-8C54-F5F18CB95245}"/>
    <cellStyle name="Įprastas 5 2 3 2 2 2 2_8 priedas" xfId="1189" xr:uid="{520DA842-8320-49C8-847A-D456DCB5522E}"/>
    <cellStyle name="Įprastas 5 2 3 2 2 2 3" xfId="118" xr:uid="{6C100015-E33E-437A-95EE-16534024391E}"/>
    <cellStyle name="Įprastas 5 2 3 2 2 2 3 2" xfId="119" xr:uid="{D05F78E5-7E15-415E-B39D-894AAB54E9EC}"/>
    <cellStyle name="Įprastas 5 2 3 2 2 2 3 2 2" xfId="766" xr:uid="{CD521EA3-1F7F-459B-885E-AA4CD6924DEB}"/>
    <cellStyle name="Įprastas 5 2 3 2 2 2 3 2_8 priedas" xfId="1005" xr:uid="{E52E6462-66E0-4CE0-944A-60FDA24E362E}"/>
    <cellStyle name="Įprastas 5 2 3 2 2 2 3 3" xfId="120" xr:uid="{5BC9CC9F-AA73-43C3-ADC2-CEE72D063647}"/>
    <cellStyle name="Įprastas 5 2 3 2 2 2 3 3 2" xfId="910" xr:uid="{ED05F59F-EFD5-4306-94F0-A045A5892F17}"/>
    <cellStyle name="Įprastas 5 2 3 2 2 2 3 3_8 priedas" xfId="964" xr:uid="{B26152AA-2C48-4C59-9B0F-BE40AFFEA4EC}"/>
    <cellStyle name="Įprastas 5 2 3 2 2 2 3 4" xfId="622" xr:uid="{0275CF3F-9E8F-42C2-A128-77678AE2E04E}"/>
    <cellStyle name="Įprastas 5 2 3 2 2 2 3_8 priedas" xfId="1141" xr:uid="{1B0A8FDC-CEAC-45F2-8A7A-643FA0ED7506}"/>
    <cellStyle name="Įprastas 5 2 3 2 2 2 4" xfId="121" xr:uid="{E7407A56-7991-44B8-A82A-34980E4DDF10}"/>
    <cellStyle name="Įprastas 5 2 3 2 2 2 4 2" xfId="670" xr:uid="{B2B597CA-EFF9-4ABE-9DAF-144D2065C721}"/>
    <cellStyle name="Įprastas 5 2 3 2 2 2 4_8 priedas" xfId="935" xr:uid="{4C5AB18A-7C58-4D51-A30A-25EA7194FB0B}"/>
    <cellStyle name="Įprastas 5 2 3 2 2 2 5" xfId="122" xr:uid="{AEA48901-BE34-4A33-BA73-87E1F0C7639B}"/>
    <cellStyle name="Įprastas 5 2 3 2 2 2 5 2" xfId="814" xr:uid="{EC36D4DE-97AB-4724-92CC-CA36317B6FF9}"/>
    <cellStyle name="Įprastas 5 2 3 2 2 2 5_8 priedas" xfId="918" xr:uid="{6D60F63F-E8AA-4625-A891-49BBCF1D89A3}"/>
    <cellStyle name="Įprastas 5 2 3 2 2 2 6" xfId="526" xr:uid="{34704E47-D9C2-4199-8E86-D6F7D215B4CF}"/>
    <cellStyle name="Įprastas 5 2 3 2 2 2_8 priedas" xfId="1326" xr:uid="{ACC87E58-5079-4FBE-B282-83EDCAB7C0B5}"/>
    <cellStyle name="Įprastas 5 2 3 2 2 3" xfId="123" xr:uid="{7DAD9F7F-FE1F-42C9-BFC9-FEAB1FC72F0F}"/>
    <cellStyle name="Įprastas 5 2 3 2 2 3 2" xfId="124" xr:uid="{F17D81BF-9560-448D-AF01-1A2AEF3D7890}"/>
    <cellStyle name="Įprastas 5 2 3 2 2 3 2 2" xfId="694" xr:uid="{5544515A-7C33-447F-9F8E-A12F3808C214}"/>
    <cellStyle name="Įprastas 5 2 3 2 2 3 2_8 priedas" xfId="1197" xr:uid="{92518D91-3008-41F9-88F5-37F12558B56C}"/>
    <cellStyle name="Įprastas 5 2 3 2 2 3 3" xfId="125" xr:uid="{2762E536-F6ED-4CBD-94E9-940923D02596}"/>
    <cellStyle name="Įprastas 5 2 3 2 2 3 3 2" xfId="838" xr:uid="{F7D1E73D-93C5-4FA3-B571-35DDD9334B9D}"/>
    <cellStyle name="Įprastas 5 2 3 2 2 3 3_8 priedas" xfId="1062" xr:uid="{669804E2-12E1-4C85-9938-5D9113D82677}"/>
    <cellStyle name="Įprastas 5 2 3 2 2 3 4" xfId="550" xr:uid="{2496370E-32B4-4C16-B108-0EB014784236}"/>
    <cellStyle name="Įprastas 5 2 3 2 2 3_8 priedas" xfId="926" xr:uid="{E0E597DB-61AD-413B-8591-10C24B15E3E0}"/>
    <cellStyle name="Įprastas 5 2 3 2 2 4" xfId="126" xr:uid="{8F7BF5DD-FAF3-4543-A5A6-824166DB0822}"/>
    <cellStyle name="Įprastas 5 2 3 2 2 4 2" xfId="127" xr:uid="{DF6F56AE-8FA3-4669-B2E2-9E96C3A204F8}"/>
    <cellStyle name="Įprastas 5 2 3 2 2 4 2 2" xfId="742" xr:uid="{74DCBB45-F41C-4007-AA6A-FEF2225F1728}"/>
    <cellStyle name="Įprastas 5 2 3 2 2 4 2_8 priedas" xfId="1151" xr:uid="{E9FE2B36-D95B-48F2-A420-15EAB92BE22B}"/>
    <cellStyle name="Įprastas 5 2 3 2 2 4 3" xfId="128" xr:uid="{02B88612-1CA2-41E7-B07C-D044641E33DF}"/>
    <cellStyle name="Įprastas 5 2 3 2 2 4 3 2" xfId="886" xr:uid="{9BBC0F58-A060-4716-AD94-9ED116631DE6}"/>
    <cellStyle name="Įprastas 5 2 3 2 2 4 3_8 priedas" xfId="1015" xr:uid="{7031E006-35D6-4AF3-A7B6-47909746DD85}"/>
    <cellStyle name="Įprastas 5 2 3 2 2 4 4" xfId="598" xr:uid="{F0DDCF1E-5714-4B10-BD5B-F3CB48771ED1}"/>
    <cellStyle name="Įprastas 5 2 3 2 2 4_8 priedas" xfId="1287" xr:uid="{80F0604B-0F68-4AAB-9C70-1A362544296F}"/>
    <cellStyle name="Įprastas 5 2 3 2 2 5" xfId="129" xr:uid="{80084AE5-B53E-4ADC-9AA7-DEAEE6264165}"/>
    <cellStyle name="Įprastas 5 2 3 2 2 5 2" xfId="646" xr:uid="{9B998CE4-E2D8-4970-B75F-124B623CCB2E}"/>
    <cellStyle name="Įprastas 5 2 3 2 2 5_8 priedas" xfId="1241" xr:uid="{6F23DBFD-DF50-4A32-BA02-73DC40091627}"/>
    <cellStyle name="Įprastas 5 2 3 2 2 6" xfId="130" xr:uid="{EBE105D9-3A43-428C-B269-672BF540D178}"/>
    <cellStyle name="Įprastas 5 2 3 2 2 6 2" xfId="790" xr:uid="{F7CF3971-DE07-4462-A78C-A0EDC9CD0A59}"/>
    <cellStyle name="Įprastas 5 2 3 2 2 6_8 priedas" xfId="1111" xr:uid="{D7DE0FC4-CB57-487E-816C-A939844E9E9F}"/>
    <cellStyle name="Įprastas 5 2 3 2 2 7" xfId="502" xr:uid="{975FA187-7418-4751-A669-14A3A9253444}"/>
    <cellStyle name="Įprastas 5 2 3 2 2_8 priedas" xfId="1101" xr:uid="{F59225C7-6A2D-456A-8629-0874E0BF1376}"/>
    <cellStyle name="Įprastas 5 2 3 2 3" xfId="131" xr:uid="{3795792A-DEE4-48C6-9040-855F9CB0A559}"/>
    <cellStyle name="Įprastas 5 2 3 2 3 2" xfId="132" xr:uid="{7D8C5159-C529-4201-9A70-A681B0E4AF70}"/>
    <cellStyle name="Įprastas 5 2 3 2 3 2 2" xfId="133" xr:uid="{3C57CD38-4386-4BD4-AFF5-A5B36DED293F}"/>
    <cellStyle name="Įprastas 5 2 3 2 3 2 2 2" xfId="706" xr:uid="{2C9DC6E5-F58E-4867-8393-8C46952E8DBE}"/>
    <cellStyle name="Įprastas 5 2 3 2 3 2 2_8 priedas" xfId="1088" xr:uid="{A67724CA-CB1F-4EEC-AF53-04C3F3040E61}"/>
    <cellStyle name="Įprastas 5 2 3 2 3 2 3" xfId="134" xr:uid="{74E667C6-BCDC-4F04-BFA1-A5094A15E0B1}"/>
    <cellStyle name="Įprastas 5 2 3 2 3 2 3 2" xfId="850" xr:uid="{D2E32FB5-2F11-4E27-A74D-A64A0D3D9C36}"/>
    <cellStyle name="Įprastas 5 2 3 2 3 2 3_8 priedas" xfId="1313" xr:uid="{33CC0B88-1DD9-4AB9-9BCB-B09A142B1B1B}"/>
    <cellStyle name="Įprastas 5 2 3 2 3 2 4" xfId="562" xr:uid="{C0A0440A-1642-4FBA-940D-A20A4172DE11}"/>
    <cellStyle name="Įprastas 5 2 3 2 3 2_8 priedas" xfId="1222" xr:uid="{B45480F9-E675-4360-93BB-F97441071163}"/>
    <cellStyle name="Įprastas 5 2 3 2 3 3" xfId="135" xr:uid="{8ACAD020-36DA-47D2-AF81-24C0079CCFDD}"/>
    <cellStyle name="Įprastas 5 2 3 2 3 3 2" xfId="136" xr:uid="{8E342799-5FDD-469F-A9A7-0FB61D3E77BE}"/>
    <cellStyle name="Įprastas 5 2 3 2 3 3 2 2" xfId="754" xr:uid="{B8CC5D64-2DE9-4BC7-A00D-DFF231FB5562}"/>
    <cellStyle name="Įprastas 5 2 3 2 3 3 2_8 priedas" xfId="1040" xr:uid="{F6533C80-D791-4CC4-95FB-A0B50731C8A5}"/>
    <cellStyle name="Įprastas 5 2 3 2 3 3 3" xfId="137" xr:uid="{C8A556B2-7FD3-4F0C-95C6-6937278E1395}"/>
    <cellStyle name="Įprastas 5 2 3 2 3 3 3 2" xfId="898" xr:uid="{4DA0142C-D3CE-41E3-BD77-4ECA65FAF165}"/>
    <cellStyle name="Įprastas 5 2 3 2 3 3 3_8 priedas" xfId="1264" xr:uid="{BC82A843-83F3-4C36-B7BF-E7334F7EC988}"/>
    <cellStyle name="Įprastas 5 2 3 2 3 3 4" xfId="610" xr:uid="{8EC541A8-FAD2-4413-A719-A14A01231EBD}"/>
    <cellStyle name="Įprastas 5 2 3 2 3 3_8 priedas" xfId="1176" xr:uid="{5D3F0DAB-D9CC-4622-B9D8-A9FA82DA7EB3}"/>
    <cellStyle name="Įprastas 5 2 3 2 3 4" xfId="138" xr:uid="{31A62C0C-5D5A-4915-A3BC-796EB97B1A22}"/>
    <cellStyle name="Įprastas 5 2 3 2 3 4 2" xfId="658" xr:uid="{6C165EB8-84E4-45CF-9DF5-3EB688D916A8}"/>
    <cellStyle name="Įprastas 5 2 3 2 3 4_8 priedas" xfId="1128" xr:uid="{EE1DDC73-68F5-4748-88DE-38E10DEB182B}"/>
    <cellStyle name="Įprastas 5 2 3 2 3 5" xfId="139" xr:uid="{2180FB03-E0BB-4CF0-B066-D96909F1E7EE}"/>
    <cellStyle name="Įprastas 5 2 3 2 3 5 2" xfId="802" xr:uid="{1DE6F333-6CEF-4FA8-B8E9-B77C807D8253}"/>
    <cellStyle name="Įprastas 5 2 3 2 3 5_8 priedas" xfId="992" xr:uid="{D0112048-94A6-47FF-9499-B8A25775C773}"/>
    <cellStyle name="Įprastas 5 2 3 2 3 6" xfId="514" xr:uid="{5C20CDA5-DAA6-4A77-8232-90633B012A15}"/>
    <cellStyle name="Įprastas 5 2 3 2 3_8 priedas" xfId="974" xr:uid="{936936E3-8ACA-4F58-926E-92F0F7B0B56D}"/>
    <cellStyle name="Įprastas 5 2 3 2 4" xfId="140" xr:uid="{2C43E6E5-A4BC-456B-992F-2EF4BF0E3971}"/>
    <cellStyle name="Įprastas 5 2 3 2 4 2" xfId="141" xr:uid="{16AB6EBB-9FE1-4D23-B973-B8F394C43274}"/>
    <cellStyle name="Įprastas 5 2 3 2 4 2 2" xfId="682" xr:uid="{83F93541-6A43-46AD-BF5A-77CEDAD89A39}"/>
    <cellStyle name="Įprastas 5 2 3 2 4 2_8 priedas" xfId="1210" xr:uid="{F12F2599-1856-4237-93B5-B88BA068A0EB}"/>
    <cellStyle name="Įprastas 5 2 3 2 4 3" xfId="142" xr:uid="{3E872240-A5C7-4580-9B81-CB19122CF124}"/>
    <cellStyle name="Įprastas 5 2 3 2 4 3 2" xfId="826" xr:uid="{174A71F0-D77A-4254-900B-6C2C83A253B9}"/>
    <cellStyle name="Įprastas 5 2 3 2 4 3_8 priedas" xfId="1076" xr:uid="{4606C2C0-9094-4E16-A7E3-12F26DC6D0ED}"/>
    <cellStyle name="Įprastas 5 2 3 2 4 4" xfId="538" xr:uid="{CF047925-11EF-4755-AF56-7184B30E8507}"/>
    <cellStyle name="Įprastas 5 2 3 2 4_8 priedas" xfId="951" xr:uid="{958B096D-6FC3-4892-A1F0-C9F522767224}"/>
    <cellStyle name="Įprastas 5 2 3 2 5" xfId="143" xr:uid="{35C7476D-EC40-4F4F-98A2-C4735928EC75}"/>
    <cellStyle name="Įprastas 5 2 3 2 5 2" xfId="144" xr:uid="{DC19EAF2-F1E6-4A36-B26D-08D9AF243836}"/>
    <cellStyle name="Įprastas 5 2 3 2 5 2 2" xfId="730" xr:uid="{F7651F95-408D-4EEF-950A-B712C985CE60}"/>
    <cellStyle name="Įprastas 5 2 3 2 5 2_8 priedas" xfId="1164" xr:uid="{00306E4A-0415-4B84-8F99-5329484CB1C9}"/>
    <cellStyle name="Įprastas 5 2 3 2 5 3" xfId="145" xr:uid="{8895335E-8F98-4B1A-BD79-6AC3CD75335A}"/>
    <cellStyle name="Įprastas 5 2 3 2 5 3 2" xfId="874" xr:uid="{77AD3BAF-F61A-4640-A284-224FAC3FF66A}"/>
    <cellStyle name="Įprastas 5 2 3 2 5 3_8 priedas" xfId="1029" xr:uid="{0DC00E17-0D5B-4184-8E45-2F5E53A0EE02}"/>
    <cellStyle name="Įprastas 5 2 3 2 5 4" xfId="586" xr:uid="{EBFF299C-C5D7-440A-92A3-3CA79F789902}"/>
    <cellStyle name="Įprastas 5 2 3 2 5_8 priedas" xfId="1301" xr:uid="{6E5F643E-3095-432F-992B-75DF467E138A}"/>
    <cellStyle name="Įprastas 5 2 3 2 6" xfId="146" xr:uid="{8466085C-7934-4E3B-9A2E-21EBEB5FF29A}"/>
    <cellStyle name="Įprastas 5 2 3 2 6 2" xfId="634" xr:uid="{6A15A432-CADB-429E-AA2C-0AF9A29A9568}"/>
    <cellStyle name="Įprastas 5 2 3 2 6_8 priedas" xfId="1254" xr:uid="{F8DEF74B-95A8-42ED-8D65-25933D8553AC}"/>
    <cellStyle name="Įprastas 5 2 3 2 7" xfId="147" xr:uid="{0AA3DF0B-9E63-4496-9738-678B41216D17}"/>
    <cellStyle name="Įprastas 5 2 3 2 7 2" xfId="778" xr:uid="{460982B3-9181-4316-83FA-8E4F637FF085}"/>
    <cellStyle name="Įprastas 5 2 3 2 7_8 priedas" xfId="1120" xr:uid="{0354F3C7-82A9-471E-A8FC-41C03F9F1F1D}"/>
    <cellStyle name="Įprastas 5 2 3 2 8" xfId="490" xr:uid="{8A4986D5-C5B9-4B85-A95C-7875EB163FDF}"/>
    <cellStyle name="Įprastas 5 2 3 2_8 priedas" xfId="112" xr:uid="{75B86CC4-44BC-4992-B2B7-35429F049BFA}"/>
    <cellStyle name="Įprastas 5 2 3 3" xfId="148" xr:uid="{6F30C17C-D6F5-4DD6-B3D2-B7DAC1B8F7BD}"/>
    <cellStyle name="Įprastas 5 2 3 3 2" xfId="149" xr:uid="{16CE2D4E-E4EF-47CD-8F04-994937C8D959}"/>
    <cellStyle name="Įprastas 5 2 3 3 2 2" xfId="150" xr:uid="{A331F1BA-3872-46B8-9B03-8A5896D72B04}"/>
    <cellStyle name="Įprastas 5 2 3 3 2 2 2" xfId="151" xr:uid="{B0E94649-23CB-405D-92E8-2A592EB9BFF9}"/>
    <cellStyle name="Įprastas 5 2 3 3 2 2 2 2" xfId="710" xr:uid="{7BBCF193-6075-4798-B793-403198541BA6}"/>
    <cellStyle name="Įprastas 5 2 3 3 2 2 2_8 priedas" xfId="1188" xr:uid="{3277B77E-F41C-4B92-A837-B2885A3C6E58}"/>
    <cellStyle name="Įprastas 5 2 3 3 2 2 3" xfId="152" xr:uid="{9F609A01-7ED9-4ED1-8881-A54AF17018F8}"/>
    <cellStyle name="Įprastas 5 2 3 3 2 2 3 2" xfId="854" xr:uid="{ACA2011E-7839-4189-B524-3962A5E6D6DD}"/>
    <cellStyle name="Įprastas 5 2 3 3 2 2 3_8 priedas" xfId="1052" xr:uid="{6D9ABDCC-526E-4957-9658-55430B97D0A0}"/>
    <cellStyle name="Įprastas 5 2 3 3 2 2 4" xfId="566" xr:uid="{E21826F7-F67E-4DF2-A6D4-B721AFA312A8}"/>
    <cellStyle name="Įprastas 5 2 3 3 2 2_8 priedas" xfId="1325" xr:uid="{2EBC9DF0-34F8-49A9-A536-B2D9F7416377}"/>
    <cellStyle name="Įprastas 5 2 3 3 2 3" xfId="153" xr:uid="{E69FF38E-4625-4E05-A021-DF8B35F8D1D6}"/>
    <cellStyle name="Įprastas 5 2 3 3 2 3 2" xfId="154" xr:uid="{58E511EF-3480-44E0-BB39-07860B9AE84D}"/>
    <cellStyle name="Įprastas 5 2 3 3 2 3 2 2" xfId="758" xr:uid="{3404FB59-8FEE-4581-84DC-025D09E19006}"/>
    <cellStyle name="Įprastas 5 2 3 3 2 3 2_8 priedas" xfId="1140" xr:uid="{34158D87-70F3-4279-B062-FA835D6EE23D}"/>
    <cellStyle name="Įprastas 5 2 3 3 2 3 3" xfId="155" xr:uid="{83F29F43-B06C-4526-A74B-EBE28B8020BD}"/>
    <cellStyle name="Įprastas 5 2 3 3 2 3 3 2" xfId="902" xr:uid="{4ACF7B4F-2902-48A3-9675-33D76814C36F}"/>
    <cellStyle name="Įprastas 5 2 3 3 2 3 3_8 priedas" xfId="1004" xr:uid="{CF06B31D-2E0E-44D9-918B-54B85681A740}"/>
    <cellStyle name="Įprastas 5 2 3 3 2 3 4" xfId="614" xr:uid="{B63499C8-29B5-4CEB-A220-DAD3ECAC846D}"/>
    <cellStyle name="Įprastas 5 2 3 3 2 3_8 priedas" xfId="1276" xr:uid="{BBD128B8-8C71-4FD6-A7C1-2127C10EE16A}"/>
    <cellStyle name="Įprastas 5 2 3 3 2 4" xfId="156" xr:uid="{D5303740-89FF-4923-8827-89B32B86A805}"/>
    <cellStyle name="Įprastas 5 2 3 3 2 4 2" xfId="662" xr:uid="{D2AFA6DC-6798-4059-BF6B-B4B465BAB9C4}"/>
    <cellStyle name="Įprastas 5 2 3 3 2 4_8 priedas" xfId="963" xr:uid="{19213E7C-FFED-4CBE-ADEF-EEF81579ED21}"/>
    <cellStyle name="Įprastas 5 2 3 3 2 5" xfId="157" xr:uid="{E5CD61A6-8449-4AEF-BA1D-0BF8E561C52D}"/>
    <cellStyle name="Įprastas 5 2 3 3 2 5 2" xfId="806" xr:uid="{E6741472-D351-4644-9CB6-6AA8DD2BDDC1}"/>
    <cellStyle name="Įprastas 5 2 3 3 2 5_8 priedas" xfId="934" xr:uid="{44877C96-90E6-4E90-B29D-E6A28B666542}"/>
    <cellStyle name="Įprastas 5 2 3 3 2 6" xfId="518" xr:uid="{59D288BA-BADB-42D2-830B-5C0085D32CC1}"/>
    <cellStyle name="Įprastas 5 2 3 3 2_8 priedas" xfId="1100" xr:uid="{C0D18ECB-7146-4D9B-AFD6-CA9BF54FC6E3}"/>
    <cellStyle name="Įprastas 5 2 3 3 3" xfId="158" xr:uid="{D45FE789-CAAB-4454-A9FB-954269DF0464}"/>
    <cellStyle name="Įprastas 5 2 3 3 3 2" xfId="159" xr:uid="{B52C2C7D-3F0A-42B0-8637-6260717B2BA1}"/>
    <cellStyle name="Įprastas 5 2 3 3 3 2 2" xfId="686" xr:uid="{D1B2472E-354D-4E31-B672-EDABA0C31A55}"/>
    <cellStyle name="Įprastas 5 2 3 3 3 2_8 priedas" xfId="1203" xr:uid="{67FEEA0C-124E-4B1F-AA49-6B7B1C231D50}"/>
    <cellStyle name="Įprastas 5 2 3 3 3 3" xfId="160" xr:uid="{52444EC5-05B7-486B-874A-E92E637BB065}"/>
    <cellStyle name="Įprastas 5 2 3 3 3 3 2" xfId="830" xr:uid="{0B6FD0B6-BB9E-4216-A681-1BD3760DED78}"/>
    <cellStyle name="Įprastas 5 2 3 3 3 3_8 priedas" xfId="1069" xr:uid="{D60B8EE1-968D-48EA-B2EA-5562C034EEC0}"/>
    <cellStyle name="Įprastas 5 2 3 3 3 4" xfId="542" xr:uid="{DA3B8FF7-E9C2-4BFB-94C1-1F813E351ED3}"/>
    <cellStyle name="Įprastas 5 2 3 3 3_8 priedas" xfId="944" xr:uid="{0FC58371-A015-4834-BDE0-F83F734C9DFA}"/>
    <cellStyle name="Įprastas 5 2 3 3 4" xfId="161" xr:uid="{93D5C425-5BE3-49A3-A467-2BE749F25E7A}"/>
    <cellStyle name="Įprastas 5 2 3 3 4 2" xfId="162" xr:uid="{8A241226-5079-4FF7-B988-CD24B236FFF0}"/>
    <cellStyle name="Įprastas 5 2 3 3 4 2 2" xfId="734" xr:uid="{741864CF-EF19-4C4C-8E2E-8BFC1F094156}"/>
    <cellStyle name="Įprastas 5 2 3 3 4 2_8 priedas" xfId="1157" xr:uid="{B83D3662-1424-4C4C-96C8-7A6776FF7826}"/>
    <cellStyle name="Įprastas 5 2 3 3 4 3" xfId="163" xr:uid="{38F1AE20-55A0-49A1-A13E-D27F5B11970E}"/>
    <cellStyle name="Įprastas 5 2 3 3 4 3 2" xfId="878" xr:uid="{6EFFB823-FE5C-4BEE-B701-3D94F89DF5EA}"/>
    <cellStyle name="Įprastas 5 2 3 3 4 3_8 priedas" xfId="1022" xr:uid="{AF272E56-3ABB-48FB-8138-5406A4D93D08}"/>
    <cellStyle name="Įprastas 5 2 3 3 4 4" xfId="590" xr:uid="{2BAAA023-E91F-43E4-B381-A16138B0592E}"/>
    <cellStyle name="Įprastas 5 2 3 3 4_8 priedas" xfId="1294" xr:uid="{DF8DC8BB-92AE-4A76-B6FE-1E031BEC5CC0}"/>
    <cellStyle name="Įprastas 5 2 3 3 5" xfId="164" xr:uid="{7A35830C-2EC0-4319-8651-38D1E291786F}"/>
    <cellStyle name="Įprastas 5 2 3 3 5 2" xfId="638" xr:uid="{CC2733E4-D918-47F7-9CC7-6F6845A12D60}"/>
    <cellStyle name="Įprastas 5 2 3 3 5_8 priedas" xfId="1247" xr:uid="{AFA8707F-647B-45E7-9F33-1EBD434A02FC}"/>
    <cellStyle name="Įprastas 5 2 3 3 6" xfId="165" xr:uid="{4DEDB162-E2E9-4E24-A074-3B0EC915F34C}"/>
    <cellStyle name="Įprastas 5 2 3 3 6 2" xfId="782" xr:uid="{55B777BC-D849-46F0-B5BB-41C09959E6BA}"/>
    <cellStyle name="Įprastas 5 2 3 3 6_8 priedas" xfId="1117" xr:uid="{3532512E-1945-40BA-B2AD-6B699B9B33C9}"/>
    <cellStyle name="Įprastas 5 2 3 3 7" xfId="494" xr:uid="{AA4A37BD-45DB-43D6-B648-3B201E5D8069}"/>
    <cellStyle name="Įprastas 5 2 3 3_8 priedas" xfId="1234" xr:uid="{E15048B1-3FEE-4083-B762-2790A0C9BB2B}"/>
    <cellStyle name="Įprastas 5 2 3 4" xfId="166" xr:uid="{5C13BA9B-1DFF-492D-8024-599DE00813E9}"/>
    <cellStyle name="Įprastas 5 2 3 4 2" xfId="167" xr:uid="{685E2364-5121-440F-81FC-7EB92D3C2792}"/>
    <cellStyle name="Įprastas 5 2 3 4 2 2" xfId="168" xr:uid="{2BCFDB80-0FD0-4F5C-9C9B-811370EB26B1}"/>
    <cellStyle name="Įprastas 5 2 3 4 2 2 2" xfId="698" xr:uid="{54B26928-6AF7-4D29-A27E-4581E9B1F77C}"/>
    <cellStyle name="Įprastas 5 2 3 4 2 2_8 priedas" xfId="1093" xr:uid="{D08EAB6D-CBF6-457D-9420-715953AB58DD}"/>
    <cellStyle name="Įprastas 5 2 3 4 2 3" xfId="169" xr:uid="{8BB1137F-9DF4-48E5-90ED-ADF93A0CC53E}"/>
    <cellStyle name="Įprastas 5 2 3 4 2 3 2" xfId="842" xr:uid="{71AA544C-77C9-4E76-B957-87084526FA12}"/>
    <cellStyle name="Įprastas 5 2 3 4 2 3_8 priedas" xfId="1318" xr:uid="{9005A60B-FB83-4451-B54A-A77AF1BA4E64}"/>
    <cellStyle name="Įprastas 5 2 3 4 2 4" xfId="554" xr:uid="{4CD95581-FC02-48AF-81A4-77B09565CE54}"/>
    <cellStyle name="Įprastas 5 2 3 4 2_8 priedas" xfId="1227" xr:uid="{727E3779-4045-406C-A3A5-CD63A9955F9F}"/>
    <cellStyle name="Įprastas 5 2 3 4 3" xfId="170" xr:uid="{FF67AA62-4A2F-48CE-91DC-16CDF05BA5E1}"/>
    <cellStyle name="Įprastas 5 2 3 4 3 2" xfId="171" xr:uid="{5CC7FB2D-E819-4004-B387-F9D01FF83E50}"/>
    <cellStyle name="Įprastas 5 2 3 4 3 2 2" xfId="746" xr:uid="{99F791A6-9094-4689-BA85-40A8BC0C9E93}"/>
    <cellStyle name="Įprastas 5 2 3 4 3 2_8 priedas" xfId="1045" xr:uid="{A174B86F-E39D-41A0-9EBE-E7530887D048}"/>
    <cellStyle name="Įprastas 5 2 3 4 3 3" xfId="172" xr:uid="{88DC8F03-BA34-4AF9-8919-92902962E5E1}"/>
    <cellStyle name="Įprastas 5 2 3 4 3 3 2" xfId="890" xr:uid="{612363AB-883C-4023-B7B0-10998BF4DBCB}"/>
    <cellStyle name="Įprastas 5 2 3 4 3 3_8 priedas" xfId="1269" xr:uid="{BCCC0EA7-CB6D-418C-9578-1407E5F80629}"/>
    <cellStyle name="Įprastas 5 2 3 4 3 4" xfId="602" xr:uid="{5636631C-4888-4686-9E82-45CDA6BBC396}"/>
    <cellStyle name="Įprastas 5 2 3 4 3_8 priedas" xfId="1181" xr:uid="{63BE7AEC-F641-489C-9645-BFCC3C63ECCF}"/>
    <cellStyle name="Įprastas 5 2 3 4 4" xfId="173" xr:uid="{2B42910D-E707-4C72-B20A-A976F2E47D5C}"/>
    <cellStyle name="Įprastas 5 2 3 4 4 2" xfId="650" xr:uid="{68402EB3-110F-4CEA-9C87-A72D522B48EC}"/>
    <cellStyle name="Įprastas 5 2 3 4 4_8 priedas" xfId="1133" xr:uid="{755270B9-9D90-4B73-8F00-3BCE197A1F2E}"/>
    <cellStyle name="Įprastas 5 2 3 4 5" xfId="174" xr:uid="{90BCFC73-BA2C-4B8D-B067-18849E08DAAC}"/>
    <cellStyle name="Įprastas 5 2 3 4 5 2" xfId="794" xr:uid="{03898892-3F95-4DAD-9201-F89B5A3F5223}"/>
    <cellStyle name="Įprastas 5 2 3 4 5_8 priedas" xfId="997" xr:uid="{DA4ED613-1799-4D0B-8FD9-2810916EBD2C}"/>
    <cellStyle name="Įprastas 5 2 3 4 6" xfId="506" xr:uid="{5DA569C8-7FFD-49E9-8FAE-06EF728CB3B6}"/>
    <cellStyle name="Įprastas 5 2 3 4_8 priedas" xfId="981" xr:uid="{36505ECE-F423-424D-AB78-C4E2F5502AD6}"/>
    <cellStyle name="Įprastas 5 2 3 5" xfId="175" xr:uid="{2055C0EE-4FDD-4992-BB36-197C217C5605}"/>
    <cellStyle name="Įprastas 5 2 3 5 2" xfId="176" xr:uid="{6432802F-2A41-4259-BE3F-087A41271377}"/>
    <cellStyle name="Įprastas 5 2 3 5 2 2" xfId="674" xr:uid="{6487A5AF-BF3C-4F3B-B2C0-661223481277}"/>
    <cellStyle name="Įprastas 5 2 3 5 2_8 priedas" xfId="1215" xr:uid="{9ADDD468-D8AA-4B51-8252-C2F383A67CB2}"/>
    <cellStyle name="Įprastas 5 2 3 5 3" xfId="177" xr:uid="{9B95F3F1-8B7F-49F5-BDEE-A514B3BD8BF9}"/>
    <cellStyle name="Įprastas 5 2 3 5 3 2" xfId="818" xr:uid="{4F26F037-0405-4AF5-8FB3-EE61B3DA028E}"/>
    <cellStyle name="Įprastas 5 2 3 5 3_8 priedas" xfId="1081" xr:uid="{28C2B7C3-9229-40F9-B849-067F7D60BBA3}"/>
    <cellStyle name="Įprastas 5 2 3 5 4" xfId="530" xr:uid="{455281A8-6D3B-4311-B3CE-E4018DB5770D}"/>
    <cellStyle name="Įprastas 5 2 3 5_8 priedas" xfId="956" xr:uid="{99FEB30A-AD43-4005-9962-97DD98D1D8D2}"/>
    <cellStyle name="Įprastas 5 2 3 6" xfId="178" xr:uid="{49C16528-0D36-44AB-908C-1F74CCF3CA74}"/>
    <cellStyle name="Įprastas 5 2 3 6 2" xfId="179" xr:uid="{FE0AC9AA-3AF8-4890-A75D-AE729659A0F8}"/>
    <cellStyle name="Įprastas 5 2 3 6 2 2" xfId="722" xr:uid="{43EDCF14-6237-44D7-A1CD-5562C3AF542E}"/>
    <cellStyle name="Įprastas 5 2 3 6 2_8 priedas" xfId="1169" xr:uid="{FF1BD1F2-4ECC-4710-AEB2-CD1F6C6881B8}"/>
    <cellStyle name="Įprastas 5 2 3 6 3" xfId="180" xr:uid="{DACD3E62-46F2-46C7-BDAD-D7F4CB196AB9}"/>
    <cellStyle name="Įprastas 5 2 3 6 3 2" xfId="866" xr:uid="{D75549B6-282A-4474-9360-ABAF86DEF236}"/>
    <cellStyle name="Įprastas 5 2 3 6 3_8 priedas" xfId="1033" xr:uid="{7B65DEA6-D984-44AC-8659-0C9847BC2D2D}"/>
    <cellStyle name="Įprastas 5 2 3 6 4" xfId="578" xr:uid="{EF8E9684-1A96-4B15-BDCA-7712C94A6C89}"/>
    <cellStyle name="Įprastas 5 2 3 6_8 priedas" xfId="1306" xr:uid="{0FBC7EC2-8B91-4F8E-AAAE-C53AB9DAFB1D}"/>
    <cellStyle name="Įprastas 5 2 3 7" xfId="181" xr:uid="{EA453AB2-3FA0-4702-B0A9-5575CB9C65AF}"/>
    <cellStyle name="Įprastas 5 2 3 7 2" xfId="626" xr:uid="{5E3B895B-84DF-4E14-8877-086DDCFD7AC6}"/>
    <cellStyle name="Įprastas 5 2 3 7_8 priedas" xfId="1257" xr:uid="{6B2DAC89-E421-4D81-B4C6-8A9A3500998A}"/>
    <cellStyle name="Įprastas 5 2 3 8" xfId="182" xr:uid="{A8B919C6-C429-42A4-B3BF-BE3ACFEF5DE0}"/>
    <cellStyle name="Įprastas 5 2 3 8 2" xfId="770" xr:uid="{9FFE6DED-ECFF-4FB6-9E93-5AE6BA306517}"/>
    <cellStyle name="Įprastas 5 2 3 8_8 priedas" xfId="1121" xr:uid="{C55CE47D-502D-4B5F-9CD7-A39030A7E0E5}"/>
    <cellStyle name="Įprastas 5 2 3 9" xfId="482" xr:uid="{71860A64-4DA1-41B1-BE43-415FB4581D91}"/>
    <cellStyle name="Įprastas 5 2 3_8 priedas" xfId="33" xr:uid="{DE7BA247-5AA1-4D76-84E3-91562F121B57}"/>
    <cellStyle name="Įprastas 5 2 4" xfId="27" xr:uid="{9B9E2560-E0B0-4924-B64D-149B975F93A2}"/>
    <cellStyle name="Įprastas 5 2 4 2" xfId="184" xr:uid="{45594122-8ECF-4C71-A496-1B7AE50B5337}"/>
    <cellStyle name="Įprastas 5 2 4 2 2" xfId="185" xr:uid="{CEA7FC35-153A-4F81-9E33-A2DFF555F17A}"/>
    <cellStyle name="Įprastas 5 2 4 2 2 2" xfId="186" xr:uid="{0111AFD3-7011-4EAE-9EF5-F5329D561013}"/>
    <cellStyle name="Įprastas 5 2 4 2 2 2 2" xfId="187" xr:uid="{0E211D0B-08BA-4B1C-8393-30919B5460EE}"/>
    <cellStyle name="Įprastas 5 2 4 2 2 2 2 2" xfId="714" xr:uid="{763BB506-30B2-4831-B638-645DF7C8D3A2}"/>
    <cellStyle name="Įprastas 5 2 4 2 2 2 2_8 priedas" xfId="1056" xr:uid="{9AC912D6-E60A-4B08-8334-7AEC13FFCB7B}"/>
    <cellStyle name="Įprastas 5 2 4 2 2 2 3" xfId="188" xr:uid="{A2C71A6F-B518-40A7-9E22-E8E142800CF0}"/>
    <cellStyle name="Įprastas 5 2 4 2 2 2 3 2" xfId="858" xr:uid="{A5356C3D-C5A5-40D4-A718-71BEE1337883}"/>
    <cellStyle name="Įprastas 5 2 4 2 2 2 3_8 priedas" xfId="1280" xr:uid="{5EC39B10-3369-4E71-88A7-70D6555B6369}"/>
    <cellStyle name="Įprastas 5 2 4 2 2 2 4" xfId="570" xr:uid="{62524CBF-9442-4B69-AD01-039501DC3349}"/>
    <cellStyle name="Įprastas 5 2 4 2 2 2_8 priedas" xfId="1192" xr:uid="{A3386BF8-CF5C-4A4B-BD50-C2A1A25409C4}"/>
    <cellStyle name="Įprastas 5 2 4 2 2 3" xfId="189" xr:uid="{12052237-145B-4B3B-9504-C0B697C12C82}"/>
    <cellStyle name="Įprastas 5 2 4 2 2 3 2" xfId="190" xr:uid="{23F09ACD-FFF4-4400-8A12-8F54C1E57FE4}"/>
    <cellStyle name="Įprastas 5 2 4 2 2 3 2 2" xfId="762" xr:uid="{D53F765C-E3BD-429B-A4BB-95F7BF1E5F67}"/>
    <cellStyle name="Įprastas 5 2 4 2 2 3 2_8 priedas" xfId="1008" xr:uid="{39A6581D-52E8-4DDB-A93D-AB28AA77F836}"/>
    <cellStyle name="Įprastas 5 2 4 2 2 3 3" xfId="191" xr:uid="{B74B9905-4C47-4C4E-8B9C-359B35B180D1}"/>
    <cellStyle name="Įprastas 5 2 4 2 2 3 3 2" xfId="906" xr:uid="{AF7BD95B-24A5-4149-B952-37AB353F12AE}"/>
    <cellStyle name="Įprastas 5 2 4 2 2 3 3_8 priedas" xfId="967" xr:uid="{0DC646B1-1C79-4CF3-9AA0-4800037872C2}"/>
    <cellStyle name="Įprastas 5 2 4 2 2 3 4" xfId="618" xr:uid="{68947F9A-0902-4BB1-B176-435BA1020725}"/>
    <cellStyle name="Įprastas 5 2 4 2 2 3_8 priedas" xfId="1144" xr:uid="{55204C24-A50F-487B-A6E5-0F37237D47C1}"/>
    <cellStyle name="Įprastas 5 2 4 2 2 4" xfId="192" xr:uid="{B92BCC2D-14C5-40AF-89E9-6BAF26B841DB}"/>
    <cellStyle name="Įprastas 5 2 4 2 2 4 2" xfId="666" xr:uid="{6E096ED7-369D-44B8-B182-256074A4593F}"/>
    <cellStyle name="Įprastas 5 2 4 2 2 4_8 priedas" xfId="938" xr:uid="{D988F047-54FB-49FD-8FF9-871BB6FD53DA}"/>
    <cellStyle name="Įprastas 5 2 4 2 2 5" xfId="193" xr:uid="{8A4B355F-28D4-4A2B-8E4D-7635940C288E}"/>
    <cellStyle name="Įprastas 5 2 4 2 2 5 2" xfId="810" xr:uid="{C69783D0-849C-4948-9461-3F5A69DB22A6}"/>
    <cellStyle name="Įprastas 5 2 4 2 2 5_8 priedas" xfId="921" xr:uid="{AA2146EE-B60A-4C68-9962-0EEADD936ED8}"/>
    <cellStyle name="Įprastas 5 2 4 2 2 6" xfId="522" xr:uid="{D3A1A60B-6ED9-4172-BB4A-F5ABA368C42F}"/>
    <cellStyle name="Įprastas 5 2 4 2 2_8 priedas" xfId="1329" xr:uid="{E49A8346-3A31-43C3-A3CC-DE12EA6D9E1C}"/>
    <cellStyle name="Įprastas 5 2 4 2 3" xfId="194" xr:uid="{E5A90C6A-FE21-4EE4-B1CD-84D84837C991}"/>
    <cellStyle name="Įprastas 5 2 4 2 3 2" xfId="195" xr:uid="{1FEA96C4-3ED9-49AC-BFBD-7C817AA54298}"/>
    <cellStyle name="Įprastas 5 2 4 2 3 2 2" xfId="690" xr:uid="{55B43990-7128-4139-B79D-64D5BE235FD7}"/>
    <cellStyle name="Įprastas 5 2 4 2 3 2_8 priedas" xfId="925" xr:uid="{AD24CBF4-B76E-42CD-873D-D663F67548BF}"/>
    <cellStyle name="Įprastas 5 2 4 2 3 3" xfId="196" xr:uid="{F3D9CB4A-9D72-46DD-82C2-385FE835EF93}"/>
    <cellStyle name="Įprastas 5 2 4 2 3 3 2" xfId="834" xr:uid="{74914672-BBC9-4663-9BBD-9571F39D52F5}"/>
    <cellStyle name="Įprastas 5 2 4 2 3 3_8 priedas" xfId="1196" xr:uid="{25814D91-1AF8-4FBB-923E-C847EF855076}"/>
    <cellStyle name="Įprastas 5 2 4 2 3 4" xfId="546" xr:uid="{AF9C4DA8-7BA3-4192-807F-061C9FAFDF96}"/>
    <cellStyle name="Įprastas 5 2 4 2 3_8 priedas" xfId="914" xr:uid="{3AE9AA2B-B9CB-4276-AE20-083B4A29325C}"/>
    <cellStyle name="Įprastas 5 2 4 2 4" xfId="197" xr:uid="{E2E931AD-C9CD-47BC-9BFE-024D1983E1E1}"/>
    <cellStyle name="Įprastas 5 2 4 2 4 2" xfId="198" xr:uid="{D1259B53-737F-47F4-BEC1-7BF23A43287F}"/>
    <cellStyle name="Įprastas 5 2 4 2 4 2 2" xfId="738" xr:uid="{A01ACCD5-6577-4D42-AD78-16D6EE6DF2DA}"/>
    <cellStyle name="Įprastas 5 2 4 2 4 2_8 priedas" xfId="1286" xr:uid="{C7F1BD3A-4674-4933-865B-505E8A1E8CA3}"/>
    <cellStyle name="Įprastas 5 2 4 2 4 3" xfId="199" xr:uid="{308B4366-BC57-4FB2-8AEC-1FA5B19DCA43}"/>
    <cellStyle name="Įprastas 5 2 4 2 4 3 2" xfId="882" xr:uid="{26C3B84C-1C4C-4671-85A0-9202900714AB}"/>
    <cellStyle name="Įprastas 5 2 4 2 4 3_8 priedas" xfId="1150" xr:uid="{2CBD66B2-4E10-4CBF-8EF2-49150ADD7EC5}"/>
    <cellStyle name="Įprastas 5 2 4 2 4 4" xfId="594" xr:uid="{9077CB2F-EDB8-47E5-81B7-5432DBD41BE3}"/>
    <cellStyle name="Įprastas 5 2 4 2 4_8 priedas" xfId="1061" xr:uid="{2BC3E61A-ADFB-4E96-9C34-8D5C06B93953}"/>
    <cellStyle name="Įprastas 5 2 4 2 5" xfId="200" xr:uid="{EBB4FE0F-2C38-4646-81EF-0E430C0140B6}"/>
    <cellStyle name="Įprastas 5 2 4 2 5 2" xfId="642" xr:uid="{533CD2B9-95A6-4640-9646-A5D68E33DA0B}"/>
    <cellStyle name="Įprastas 5 2 4 2 5_8 priedas" xfId="1014" xr:uid="{88022603-866B-47E6-A519-015BC81A7FC9}"/>
    <cellStyle name="Įprastas 5 2 4 2 6" xfId="201" xr:uid="{D9FEB061-68CF-45C3-B772-F6B130BEE6B0}"/>
    <cellStyle name="Įprastas 5 2 4 2 6 2" xfId="786" xr:uid="{294EC767-782F-46D1-B3D2-E585139D635E}"/>
    <cellStyle name="Įprastas 5 2 4 2 6_8 priedas" xfId="1240" xr:uid="{85621C31-9532-4928-B333-F41395E9C3BB}"/>
    <cellStyle name="Įprastas 5 2 4 2 7" xfId="498" xr:uid="{9CC01B1B-8221-41A1-954A-509490CCF65F}"/>
    <cellStyle name="Įprastas 5 2 4 2_8 priedas" xfId="1104" xr:uid="{CC9EB7EF-30F2-49E5-94E1-4F8DE721CCAA}"/>
    <cellStyle name="Įprastas 5 2 4 3" xfId="202" xr:uid="{A8780F05-BF1C-4CA8-B685-F373E76FA192}"/>
    <cellStyle name="Įprastas 5 2 4 3 2" xfId="203" xr:uid="{C4687CE3-EFF6-478C-BEB9-EDAC530D31F2}"/>
    <cellStyle name="Įprastas 5 2 4 3 2 2" xfId="204" xr:uid="{D15CC231-E971-4437-9E26-D2EBE197C69B}"/>
    <cellStyle name="Įprastas 5 2 4 3 2 2 2" xfId="702" xr:uid="{6C006FFB-393E-4993-9A1D-787C0F11DC5C}"/>
    <cellStyle name="Įprastas 5 2 4 3 2 2_8 priedas" xfId="1221" xr:uid="{5973A6E8-077B-4933-A30F-C3017FF1D33D}"/>
    <cellStyle name="Įprastas 5 2 4 3 2 3" xfId="205" xr:uid="{D8E6CB73-500A-44DE-8BE9-E2A88245A949}"/>
    <cellStyle name="Įprastas 5 2 4 3 2 3 2" xfId="846" xr:uid="{55F857BF-9435-415B-AE6D-76561AA43153}"/>
    <cellStyle name="Įprastas 5 2 4 3 2 3_8 priedas" xfId="1087" xr:uid="{D39228E3-ACA6-4730-A9F0-0EFCCDD863A5}"/>
    <cellStyle name="Įprastas 5 2 4 3 2 4" xfId="558" xr:uid="{7F2840F3-883E-4041-85A5-DE25F0BBA769}"/>
    <cellStyle name="Įprastas 5 2 4 3 2_8 priedas" xfId="973" xr:uid="{57E172E3-DFE1-4AA7-B187-CDA5313252A7}"/>
    <cellStyle name="Įprastas 5 2 4 3 3" xfId="206" xr:uid="{F6AEA040-BD0E-44DB-9222-97589833180A}"/>
    <cellStyle name="Įprastas 5 2 4 3 3 2" xfId="207" xr:uid="{1C7B235D-4020-41D0-9872-B963346F2CBE}"/>
    <cellStyle name="Įprastas 5 2 4 3 3 2 2" xfId="750" xr:uid="{A989CE55-A9D2-4D32-B71A-E71C80673AFF}"/>
    <cellStyle name="Įprastas 5 2 4 3 3 2_8 priedas" xfId="1175" xr:uid="{3D77A3A9-7D97-4D50-9EDA-B19B1D5A5F5E}"/>
    <cellStyle name="Įprastas 5 2 4 3 3 3" xfId="208" xr:uid="{A9455D79-90B6-49F3-8C11-A23A99ADC5E8}"/>
    <cellStyle name="Įprastas 5 2 4 3 3 3 2" xfId="894" xr:uid="{E2CEF3DF-1C71-41CC-9708-123BD5B75B13}"/>
    <cellStyle name="Įprastas 5 2 4 3 3 3_8 priedas" xfId="1039" xr:uid="{B273C747-FD88-4C16-8A3A-8B93ED506A50}"/>
    <cellStyle name="Įprastas 5 2 4 3 3 4" xfId="606" xr:uid="{4E3E8EC4-C84E-4412-B9FF-F6F6C4AF89FA}"/>
    <cellStyle name="Įprastas 5 2 4 3 3_8 priedas" xfId="1312" xr:uid="{FB4C703C-C254-4D14-A6BF-9768532C13EA}"/>
    <cellStyle name="Įprastas 5 2 4 3 4" xfId="209" xr:uid="{302627A2-AE43-477B-BACE-74E9F2F778B8}"/>
    <cellStyle name="Įprastas 5 2 4 3 4 2" xfId="654" xr:uid="{03DDFEBC-343B-41D6-A947-F3F400B6F1D8}"/>
    <cellStyle name="Įprastas 5 2 4 3 4_8 priedas" xfId="1263" xr:uid="{D1770927-25C5-4CFC-921A-2BD386853723}"/>
    <cellStyle name="Įprastas 5 2 4 3 5" xfId="210" xr:uid="{A6E4DC76-0171-421C-A6FE-E269A208E1CC}"/>
    <cellStyle name="Įprastas 5 2 4 3 5 2" xfId="798" xr:uid="{C2195B5F-04AB-40FD-A296-0DFAEEF7C235}"/>
    <cellStyle name="Įprastas 5 2 4 3 5_8 priedas" xfId="1127" xr:uid="{656493D1-08D5-41D8-8C14-AF796E7C300B}"/>
    <cellStyle name="Įprastas 5 2 4 3 6" xfId="510" xr:uid="{8C23225B-F7E1-44DF-B896-61D8FCD06E82}"/>
    <cellStyle name="Įprastas 5 2 4 3_8 priedas" xfId="1110" xr:uid="{ED9ADFA4-87EE-43F4-A594-B0F2A42A3E6F}"/>
    <cellStyle name="Įprastas 5 2 4 4" xfId="211" xr:uid="{0DB09AC0-520D-4F7C-A8CC-E506B9239A14}"/>
    <cellStyle name="Įprastas 5 2 4 4 2" xfId="212" xr:uid="{0CC157DA-29F6-4CAF-A6D1-A5F832D2EE11}"/>
    <cellStyle name="Įprastas 5 2 4 4 2 2" xfId="678" xr:uid="{C1DDE729-5DEF-4086-8976-22338C442F2E}"/>
    <cellStyle name="Įprastas 5 2 4 4 2_8 priedas" xfId="950" xr:uid="{6AB3CD45-C06B-4E45-A076-AD7CE7FAA608}"/>
    <cellStyle name="Įprastas 5 2 4 4 3" xfId="213" xr:uid="{1DBB803C-0CCD-42A2-93AC-AEAED833F6F9}"/>
    <cellStyle name="Įprastas 5 2 4 4 3 2" xfId="822" xr:uid="{CD1C1115-54DB-4357-9E60-ECD1930F5BAF}"/>
    <cellStyle name="Įprastas 5 2 4 4 3_8 priedas" xfId="1209" xr:uid="{AF110418-DFE0-4AE5-B667-7C59F49CAD4D}"/>
    <cellStyle name="Įprastas 5 2 4 4 4" xfId="534" xr:uid="{FBE379AE-D6D9-4D66-B530-D99DF603BF24}"/>
    <cellStyle name="Įprastas 5 2 4 4_8 priedas" xfId="991" xr:uid="{B3B31548-2DCB-45F9-A234-B5135A7C5F0E}"/>
    <cellStyle name="Įprastas 5 2 4 5" xfId="214" xr:uid="{10BEC603-A869-48C2-9680-26277336EDE2}"/>
    <cellStyle name="Įprastas 5 2 4 5 2" xfId="215" xr:uid="{A7143285-C02C-427E-92AD-29CBD1D304D1}"/>
    <cellStyle name="Įprastas 5 2 4 5 2 2" xfId="726" xr:uid="{7168769B-DF83-447B-8E79-5F0E6EED06D5}"/>
    <cellStyle name="Įprastas 5 2 4 5 2_8 priedas" xfId="1300" xr:uid="{406CEE4F-763B-42E2-BE7E-AB1602249A55}"/>
    <cellStyle name="Įprastas 5 2 4 5 3" xfId="216" xr:uid="{E4D386B2-CE03-4185-9525-4363ADEE1017}"/>
    <cellStyle name="Įprastas 5 2 4 5 3 2" xfId="870" xr:uid="{9919B964-2583-4335-8F4D-E51CB60531A1}"/>
    <cellStyle name="Įprastas 5 2 4 5 3_8 priedas" xfId="1163" xr:uid="{37142986-9A5C-486C-A7B0-E1D113351950}"/>
    <cellStyle name="Įprastas 5 2 4 5 4" xfId="582" xr:uid="{EBA6DEFC-DBB5-43B1-A32B-512ED1A518F7}"/>
    <cellStyle name="Įprastas 5 2 4 5_8 priedas" xfId="1075" xr:uid="{3D3D4F54-66B7-4C67-BD79-02B8F3BFBC83}"/>
    <cellStyle name="Įprastas 5 2 4 6" xfId="217" xr:uid="{325F2318-8925-4B7F-8714-E91D39331535}"/>
    <cellStyle name="Įprastas 5 2 4 6 2" xfId="630" xr:uid="{FEF7CD9D-E933-4E75-996F-66698B6E6FDC}"/>
    <cellStyle name="Įprastas 5 2 4 6_8 priedas" xfId="1028" xr:uid="{A81C416D-2054-4617-88BD-C5D488195819}"/>
    <cellStyle name="Įprastas 5 2 4 7" xfId="218" xr:uid="{F474423F-DCBC-46BC-8EFE-5371BA0FDE3D}"/>
    <cellStyle name="Įprastas 5 2 4 7 2" xfId="774" xr:uid="{ABE32379-90F4-4445-8A5E-69DDD48AF4A1}"/>
    <cellStyle name="Įprastas 5 2 4 7_8 priedas" xfId="1253" xr:uid="{81079467-0FAB-4C41-AFE0-905A4DE09771}"/>
    <cellStyle name="Įprastas 5 2 4 8" xfId="486" xr:uid="{7ED439A0-C6B4-4461-BD4B-8A3135238764}"/>
    <cellStyle name="Įprastas 5 2 4_8 priedas" xfId="183" xr:uid="{AE5B6DBC-D57E-4B51-B460-C68F49BB869D}"/>
    <cellStyle name="Įprastas 5 2 5" xfId="219" xr:uid="{5ED35A82-DB88-4958-9D7C-012A7127DE3A}"/>
    <cellStyle name="Įprastas 5 2 5 2" xfId="220" xr:uid="{CA32991A-95AC-41C1-8839-9B83D4013A5C}"/>
    <cellStyle name="Įprastas 5 2 5 2 2" xfId="221" xr:uid="{996AA82C-CEE1-4A09-AD4C-BE773F915587}"/>
    <cellStyle name="Įprastas 5 2 5 2 2 2" xfId="222" xr:uid="{056B7207-C906-4BC0-909E-8B8584C1497B}"/>
    <cellStyle name="Įprastas 5 2 5 2 2 2 2" xfId="708" xr:uid="{777F2092-4A54-4ACA-A114-2C690C5BFCFD}"/>
    <cellStyle name="Įprastas 5 2 5 2 2 2_8 priedas" xfId="1324" xr:uid="{EDFD8F1A-DAA7-404C-937F-C5AADECFBFD4}"/>
    <cellStyle name="Įprastas 5 2 5 2 2 3" xfId="223" xr:uid="{F3CA583B-455A-463E-B349-1A4412CEE8EF}"/>
    <cellStyle name="Įprastas 5 2 5 2 2 3 2" xfId="852" xr:uid="{A88DF806-5362-464A-8461-662A46B87143}"/>
    <cellStyle name="Įprastas 5 2 5 2 2 3_8 priedas" xfId="1187" xr:uid="{C847BD64-AF4E-4E7E-9479-FF571B44E162}"/>
    <cellStyle name="Įprastas 5 2 5 2 2 4" xfId="564" xr:uid="{D632CD2A-8D68-491A-84ED-1361601462CB}"/>
    <cellStyle name="Įprastas 5 2 5 2 2_8 priedas" xfId="1099" xr:uid="{71F9A20C-6F9A-40B6-9A55-099C8E55574E}"/>
    <cellStyle name="Įprastas 5 2 5 2 3" xfId="224" xr:uid="{A91F7682-8E92-4B6A-802B-2493D4EFE3EB}"/>
    <cellStyle name="Įprastas 5 2 5 2 3 2" xfId="225" xr:uid="{9F2B254E-0484-4FC0-82B1-C80592E260D4}"/>
    <cellStyle name="Įprastas 5 2 5 2 3 2 2" xfId="756" xr:uid="{F0842ECD-2E88-4444-96CA-50EF70C91CBD}"/>
    <cellStyle name="Įprastas 5 2 5 2 3 2_8 priedas" xfId="1275" xr:uid="{5B1F2316-03E6-4E5A-A1BD-7F121E8EBA3A}"/>
    <cellStyle name="Įprastas 5 2 5 2 3 3" xfId="226" xr:uid="{00BDAEEF-D2E0-4CC3-AFEF-409BF2492F3D}"/>
    <cellStyle name="Įprastas 5 2 5 2 3 3 2" xfId="900" xr:uid="{3D6E1E55-DC53-4CD6-93B1-A378C20CFC02}"/>
    <cellStyle name="Įprastas 5 2 5 2 3 3_8 priedas" xfId="1139" xr:uid="{46C693D5-297C-4B55-9C53-7BA193526591}"/>
    <cellStyle name="Įprastas 5 2 5 2 3 4" xfId="612" xr:uid="{B376075F-478E-4612-A4D8-C701517F8CD2}"/>
    <cellStyle name="Įprastas 5 2 5 2 3_8 priedas" xfId="1051" xr:uid="{32EF252A-B9AD-4B9F-A5F3-3FD69A2EAAE5}"/>
    <cellStyle name="Įprastas 5 2 5 2 4" xfId="227" xr:uid="{B1CB9DC4-0423-4F75-9816-5567881F4ED7}"/>
    <cellStyle name="Įprastas 5 2 5 2 4 2" xfId="660" xr:uid="{E996BFCB-78D7-4027-82F6-6ADA93E985C1}"/>
    <cellStyle name="Įprastas 5 2 5 2 4_8 priedas" xfId="1003" xr:uid="{63127548-8C1F-4A51-AFA2-CA2E6A5B8FA4}"/>
    <cellStyle name="Įprastas 5 2 5 2 5" xfId="228" xr:uid="{5ABF3E10-8983-40D9-A5DA-9296AA3D68D3}"/>
    <cellStyle name="Įprastas 5 2 5 2 5 2" xfId="804" xr:uid="{807F81E4-3D00-4090-99C3-00D5531F793A}"/>
    <cellStyle name="Įprastas 5 2 5 2 5_8 priedas" xfId="962" xr:uid="{A405ECF3-4F61-49DC-9B24-ACD0E3457CAC}"/>
    <cellStyle name="Įprastas 5 2 5 2 6" xfId="516" xr:uid="{C8FA9A9A-88A3-414B-B1C6-A5A16E8A4E77}"/>
    <cellStyle name="Įprastas 5 2 5 2_8 priedas" xfId="1233" xr:uid="{C0FAE689-53AB-47DD-B52F-304402C3B9A2}"/>
    <cellStyle name="Įprastas 5 2 5 3" xfId="229" xr:uid="{2B306B21-E9B8-4E3B-8097-14E8C3F48AE5}"/>
    <cellStyle name="Įprastas 5 2 5 3 2" xfId="230" xr:uid="{A7761C6D-FDBD-4DE0-A194-20B3CF6E64D4}"/>
    <cellStyle name="Įprastas 5 2 5 3 2 2" xfId="684" xr:uid="{593A7026-32CB-49E9-9DB7-90E411CE0009}"/>
    <cellStyle name="Įprastas 5 2 5 3 2_8 priedas" xfId="943" xr:uid="{1B4823F1-0ABD-4F16-995B-54F4C13D173B}"/>
    <cellStyle name="Įprastas 5 2 5 3 3" xfId="231" xr:uid="{1E4C26ED-CE57-4E12-80C3-9B9947A1D25D}"/>
    <cellStyle name="Įprastas 5 2 5 3 3 2" xfId="828" xr:uid="{ACD57B88-2C5C-4F74-860D-D0FE9595B29F}"/>
    <cellStyle name="Įprastas 5 2 5 3 3_8 priedas" xfId="1201" xr:uid="{C7DBCF64-5698-4245-A529-11EE016850E0}"/>
    <cellStyle name="Įprastas 5 2 5 3 4" xfId="540" xr:uid="{69F6541E-EFBB-430C-8390-6444A7772F57}"/>
    <cellStyle name="Įprastas 5 2 5 3_8 priedas" xfId="933" xr:uid="{9E4DBF3D-FCDC-4D56-BE65-6C23180D9A63}"/>
    <cellStyle name="Įprastas 5 2 5 4" xfId="232" xr:uid="{D2CDF6FC-9E62-42EB-BF37-854BCA217BC7}"/>
    <cellStyle name="Įprastas 5 2 5 4 2" xfId="233" xr:uid="{BED9321D-BA7E-4616-9F1B-BEE36A5EF03F}"/>
    <cellStyle name="Įprastas 5 2 5 4 2 2" xfId="732" xr:uid="{AB5F8849-F3ED-4C08-84ED-9AD8C7144D1F}"/>
    <cellStyle name="Įprastas 5 2 5 4 2_8 priedas" xfId="1292" xr:uid="{5D481D79-4A40-44D0-9DD5-6649F7A09B90}"/>
    <cellStyle name="Įprastas 5 2 5 4 3" xfId="234" xr:uid="{F207D856-A320-4339-AC4A-A3709846A81D}"/>
    <cellStyle name="Įprastas 5 2 5 4 3 2" xfId="876" xr:uid="{9D8640A0-2203-4809-A15E-7AC0B03513B6}"/>
    <cellStyle name="Įprastas 5 2 5 4 3_8 priedas" xfId="1155" xr:uid="{4D507AAA-FA06-4722-8532-C4CD93F40E70}"/>
    <cellStyle name="Įprastas 5 2 5 4 4" xfId="588" xr:uid="{57426687-112B-4CF0-A4EF-9B94E60D756F}"/>
    <cellStyle name="Įprastas 5 2 5 4_8 priedas" xfId="1067" xr:uid="{06B01B71-3781-4ABF-9AD3-03D5D9021987}"/>
    <cellStyle name="Įprastas 5 2 5 5" xfId="235" xr:uid="{17123C89-B16D-42E8-8966-70A866F682BA}"/>
    <cellStyle name="Įprastas 5 2 5 5 2" xfId="636" xr:uid="{F976C884-F1A8-4C00-B2A3-5D865A4BCBE5}"/>
    <cellStyle name="Įprastas 5 2 5 5_8 priedas" xfId="1020" xr:uid="{1BDE0D9C-DA3A-4ACE-9427-47E4A641C7A1}"/>
    <cellStyle name="Įprastas 5 2 5 6" xfId="236" xr:uid="{470B15FA-83FF-4088-BE90-F9AF988FEEDB}"/>
    <cellStyle name="Įprastas 5 2 5 6 2" xfId="780" xr:uid="{F3DBF7D1-F58D-46F8-8CBA-AEA18CA9EFC8}"/>
    <cellStyle name="Įprastas 5 2 5 6_8 priedas" xfId="1245" xr:uid="{DC94861D-AE9D-4015-B2C7-6AB55846EA8C}"/>
    <cellStyle name="Įprastas 5 2 5 7" xfId="492" xr:uid="{0EFE2FFE-CBFF-4A51-BFB6-6B859D219DD6}"/>
    <cellStyle name="Įprastas 5 2 5_8 priedas" xfId="986" xr:uid="{F894F27A-9403-4AAE-AE9E-3D2D05F79395}"/>
    <cellStyle name="Įprastas 5 2 6" xfId="237" xr:uid="{3F088B55-F13D-4FCA-B4B3-69E6A54CD696}"/>
    <cellStyle name="Įprastas 5 2 6 2" xfId="238" xr:uid="{559FC4BC-B973-4A21-B7CD-CF13D84E00BF}"/>
    <cellStyle name="Įprastas 5 2 6 2 2" xfId="239" xr:uid="{39A17FD7-9A65-432E-BCB8-6E1854BC2945}"/>
    <cellStyle name="Įprastas 5 2 6 2 2 2" xfId="696" xr:uid="{F04CA9BA-DAED-417D-BE18-99B7B3E4537C}"/>
    <cellStyle name="Įprastas 5 2 6 2 2_8 priedas" xfId="1225" xr:uid="{E82180D0-05A7-4BA3-9D08-DC04532AF792}"/>
    <cellStyle name="Įprastas 5 2 6 2 3" xfId="240" xr:uid="{1D180FFE-7439-4B92-AD09-224283FA6032}"/>
    <cellStyle name="Įprastas 5 2 6 2 3 2" xfId="840" xr:uid="{E478DEBE-803A-475E-B247-FB84DF9D9046}"/>
    <cellStyle name="Įprastas 5 2 6 2 3_8 priedas" xfId="1091" xr:uid="{5F2A1F82-386D-444A-9BAC-2C491756694B}"/>
    <cellStyle name="Įprastas 5 2 6 2 4" xfId="552" xr:uid="{B2ED3191-F2F0-4F81-B5A4-62B0884D15BA}"/>
    <cellStyle name="Įprastas 5 2 6 2_8 priedas" xfId="979" xr:uid="{E8BC2F03-C726-4516-AABB-88C44182ACD0}"/>
    <cellStyle name="Įprastas 5 2 6 3" xfId="241" xr:uid="{BB598172-329C-42A3-8B70-F309CCB5B441}"/>
    <cellStyle name="Įprastas 5 2 6 3 2" xfId="242" xr:uid="{6ABDA1DA-1E64-49DE-893F-AACB01EC3DF4}"/>
    <cellStyle name="Įprastas 5 2 6 3 2 2" xfId="744" xr:uid="{F33F8EC1-7EF6-412A-9C0A-3AA707C9E726}"/>
    <cellStyle name="Įprastas 5 2 6 3 2_8 priedas" xfId="1179" xr:uid="{55037A23-D06C-4834-8811-87C8B1BCB8F8}"/>
    <cellStyle name="Įprastas 5 2 6 3 3" xfId="243" xr:uid="{084D830B-7984-490B-833C-A496920B9003}"/>
    <cellStyle name="Įprastas 5 2 6 3 3 2" xfId="888" xr:uid="{6CE1D0CF-9949-43B6-B6EE-63EB60E0BCB9}"/>
    <cellStyle name="Įprastas 5 2 6 3 3_8 priedas" xfId="1043" xr:uid="{874D6BAB-8C6B-4662-BA18-516A37E82763}"/>
    <cellStyle name="Įprastas 5 2 6 3 4" xfId="600" xr:uid="{81158F7D-4663-4CF2-B450-97E3ADFB0619}"/>
    <cellStyle name="Įprastas 5 2 6 3_8 priedas" xfId="1316" xr:uid="{D89AABF3-6C55-4ADA-A075-A9D16E6CE583}"/>
    <cellStyle name="Įprastas 5 2 6 4" xfId="244" xr:uid="{71FB236E-B4A0-4146-B3AD-E98A312DEA6A}"/>
    <cellStyle name="Įprastas 5 2 6 4 2" xfId="648" xr:uid="{A99D2CE8-7A7E-42A1-878C-E0638DF18B4A}"/>
    <cellStyle name="Įprastas 5 2 6 4_8 priedas" xfId="1267" xr:uid="{EF12F033-88D3-4423-B177-2F274046E9EF}"/>
    <cellStyle name="Įprastas 5 2 6 5" xfId="245" xr:uid="{EC8B8626-3167-4096-B2BF-19938C8FD0A8}"/>
    <cellStyle name="Įprastas 5 2 6 5 2" xfId="792" xr:uid="{F884657E-965F-42B3-B773-0278EC85E930}"/>
    <cellStyle name="Įprastas 5 2 6 5_8 priedas" xfId="1131" xr:uid="{15B84FF7-A217-4D86-8CAE-9C046FCD00B3}"/>
    <cellStyle name="Įprastas 5 2 6 6" xfId="504" xr:uid="{0E35766E-31C2-4FA7-8797-D3BEBF22330C}"/>
    <cellStyle name="Įprastas 5 2 6_8 priedas" xfId="1115" xr:uid="{06D5D9FA-A37F-4D12-A7F3-A74EA0F194E2}"/>
    <cellStyle name="Įprastas 5 2 7" xfId="246" xr:uid="{1794BA49-B2E7-4B5E-A1CB-E27BC0DF8E33}"/>
    <cellStyle name="Įprastas 5 2 7 2" xfId="247" xr:uid="{76D41BD2-9DC9-4FDD-938F-A0F657D625B1}"/>
    <cellStyle name="Įprastas 5 2 7 2 2" xfId="672" xr:uid="{C76F6D98-8DD5-4A02-8B43-E6541F20FB9D}"/>
    <cellStyle name="Įprastas 5 2 7 2_8 priedas" xfId="954" xr:uid="{120768B2-4072-4AF8-BF0A-F1420150823C}"/>
    <cellStyle name="Įprastas 5 2 7 3" xfId="248" xr:uid="{3C0DD963-93EB-4D35-B1E7-4C24E94D9BC7}"/>
    <cellStyle name="Įprastas 5 2 7 3 2" xfId="816" xr:uid="{DC597701-B02C-4A27-A0BF-9498565B7769}"/>
    <cellStyle name="Įprastas 5 2 7 3_8 priedas" xfId="1213" xr:uid="{39D4A400-2FEB-4737-B889-966B30B77F4E}"/>
    <cellStyle name="Įprastas 5 2 7 4" xfId="528" xr:uid="{82642AB5-EC0A-4CE1-9D15-CF2051849F9D}"/>
    <cellStyle name="Įprastas 5 2 7_8 priedas" xfId="995" xr:uid="{BEC32DF9-476B-4520-9FBC-04FD55A56624}"/>
    <cellStyle name="Įprastas 5 2 8" xfId="249" xr:uid="{288B0887-4443-4E14-95EA-12CB262420EC}"/>
    <cellStyle name="Įprastas 5 2 8 2" xfId="250" xr:uid="{9CB3FE6E-E230-45BB-98CD-1102F3788F48}"/>
    <cellStyle name="Įprastas 5 2 8 2 2" xfId="720" xr:uid="{8B20D77C-2CEB-47CC-BAD9-16DD8415AF87}"/>
    <cellStyle name="Įprastas 5 2 8 2_8 priedas" xfId="1304" xr:uid="{321EF95A-F81A-4201-A8FC-A2E5CAB8196D}"/>
    <cellStyle name="Įprastas 5 2 8 3" xfId="251" xr:uid="{3A691A15-B7E6-4E80-B4C4-8E98B84AB1D4}"/>
    <cellStyle name="Įprastas 5 2 8 3 2" xfId="864" xr:uid="{D433382C-E836-4667-9519-E86B54E70AAE}"/>
    <cellStyle name="Įprastas 5 2 8 3_8 priedas" xfId="1167" xr:uid="{13BC1D54-9D15-43FF-8481-AE72F8E8A93F}"/>
    <cellStyle name="Įprastas 5 2 8 4" xfId="576" xr:uid="{F989D3A0-1CF8-409A-BBE5-F78C309E472D}"/>
    <cellStyle name="Įprastas 5 2 8_8 priedas" xfId="1079" xr:uid="{8BBBD84F-5A64-4C0E-89C4-8559B60EC55A}"/>
    <cellStyle name="Įprastas 5 2 9" xfId="252" xr:uid="{59D0A90F-5880-4CB8-BEC9-D81B83434934}"/>
    <cellStyle name="Įprastas 5 2 9 2" xfId="624" xr:uid="{B9CD2B28-4D9C-44DE-B4F9-C914162ACE6B}"/>
    <cellStyle name="Įprastas 5 2 9_8 priedas" xfId="1032" xr:uid="{78E889E5-7811-4EE7-BF0A-C8B57AE172E4}"/>
    <cellStyle name="Įprastas 5 2_8 priedas" xfId="25" xr:uid="{8EEEE0DD-9B74-4A4D-B565-7CA9B0076136}"/>
    <cellStyle name="Įprastas 5 3" xfId="21" xr:uid="{7A956F9A-57A5-4C37-AC41-DAB90BC40B24}"/>
    <cellStyle name="Įprastas 5 3 2" xfId="28" xr:uid="{40E90B91-F6AC-4F26-A944-81DB0F01BC8B}"/>
    <cellStyle name="Įprastas 5 3 2 2" xfId="254" xr:uid="{38163FAC-28C2-4F4C-B2AC-02F2E0A4D9CA}"/>
    <cellStyle name="Įprastas 5 3 2 2 2" xfId="255" xr:uid="{EF243CB7-151A-413D-98A7-DEFF3BD7383D}"/>
    <cellStyle name="Įprastas 5 3 2 2 2 2" xfId="256" xr:uid="{8B8BDC3D-5CB4-41A2-9DFE-A7E2B1137EEF}"/>
    <cellStyle name="Įprastas 5 3 2 2 2 2 2" xfId="257" xr:uid="{B78DC2E1-CFE8-4736-BB4E-2D2D9880EC25}"/>
    <cellStyle name="Įprastas 5 3 2 2 2 2 2 2" xfId="715" xr:uid="{E380930E-4665-4CAC-BDE1-88D01CBE604C}"/>
    <cellStyle name="Įprastas 5 3 2 2 2 2 2_8 priedas" xfId="1191" xr:uid="{AB755888-3F43-4787-8B9B-73B2E9B6FA89}"/>
    <cellStyle name="Įprastas 5 3 2 2 2 2 3" xfId="258" xr:uid="{9D5A4D76-9957-4522-885A-F52935CB7929}"/>
    <cellStyle name="Įprastas 5 3 2 2 2 2 3 2" xfId="859" xr:uid="{DBED637D-5873-44F6-AE74-678F4941BF63}"/>
    <cellStyle name="Įprastas 5 3 2 2 2 2 3_8 priedas" xfId="1055" xr:uid="{C67F9DA4-FF58-4B54-A60B-728952210D42}"/>
    <cellStyle name="Įprastas 5 3 2 2 2 2 4" xfId="571" xr:uid="{E87528A6-7C6E-4425-A91E-C0F3141C7F6E}"/>
    <cellStyle name="Įprastas 5 3 2 2 2 2_8 priedas" xfId="1328" xr:uid="{A608C1A1-3B2E-4264-BCDA-86E0E45147F8}"/>
    <cellStyle name="Įprastas 5 3 2 2 2 3" xfId="259" xr:uid="{41BC80EF-4C08-4BF8-B7DB-268E5860F165}"/>
    <cellStyle name="Įprastas 5 3 2 2 2 3 2" xfId="260" xr:uid="{F8ACDA9E-9577-498F-A340-87250B989CC1}"/>
    <cellStyle name="Įprastas 5 3 2 2 2 3 2 2" xfId="763" xr:uid="{568B90F8-7D51-4724-B1B1-9B73ABBF5FBA}"/>
    <cellStyle name="Įprastas 5 3 2 2 2 3 2_8 priedas" xfId="1143" xr:uid="{0D8A5175-DED0-471B-A0D5-4446EAAD80D8}"/>
    <cellStyle name="Įprastas 5 3 2 2 2 3 3" xfId="261" xr:uid="{853E68DC-52CA-4203-BE5C-B046FBF3458F}"/>
    <cellStyle name="Įprastas 5 3 2 2 2 3 3 2" xfId="907" xr:uid="{57376D52-652A-4CB9-9CC7-67A27155CAD0}"/>
    <cellStyle name="Įprastas 5 3 2 2 2 3 3_8 priedas" xfId="1007" xr:uid="{3B8BAAF9-D895-4C3C-8B78-0C2F34AC3D16}"/>
    <cellStyle name="Įprastas 5 3 2 2 2 3 4" xfId="619" xr:uid="{E676F730-CDE0-4165-9F95-02D8A699F45C}"/>
    <cellStyle name="Įprastas 5 3 2 2 2 3_8 priedas" xfId="1279" xr:uid="{60F89EBC-D4B5-47AD-B375-DD9ED84EC7C8}"/>
    <cellStyle name="Įprastas 5 3 2 2 2 4" xfId="262" xr:uid="{E8318C7F-5843-4C45-B71C-6FCF4B3503BA}"/>
    <cellStyle name="Įprastas 5 3 2 2 2 4 2" xfId="667" xr:uid="{82C63D94-E209-4162-B51E-C277392696B7}"/>
    <cellStyle name="Įprastas 5 3 2 2 2 4_8 priedas" xfId="966" xr:uid="{EF4CFBD7-7FF7-4FD6-A3CF-6DC41CE55EE7}"/>
    <cellStyle name="Įprastas 5 3 2 2 2 5" xfId="263" xr:uid="{664EF73A-724C-4F64-B615-855D7BD5D12E}"/>
    <cellStyle name="Įprastas 5 3 2 2 2 5 2" xfId="811" xr:uid="{0CCED41D-9B6E-4A6C-AEB5-496237BCF358}"/>
    <cellStyle name="Įprastas 5 3 2 2 2 5_8 priedas" xfId="937" xr:uid="{D5A9E5C4-DF68-4CB8-9B0F-DC466CA1BD72}"/>
    <cellStyle name="Įprastas 5 3 2 2 2 6" xfId="523" xr:uid="{5825CD36-6ED2-43C9-AC03-CB3127668360}"/>
    <cellStyle name="Įprastas 5 3 2 2 2_8 priedas" xfId="1103" xr:uid="{E4FF573C-0C1F-400A-A127-B6D9417654B5}"/>
    <cellStyle name="Įprastas 5 3 2 2 3" xfId="264" xr:uid="{8817F183-10C4-41D6-9374-3469AFA1F648}"/>
    <cellStyle name="Įprastas 5 3 2 2 3 2" xfId="265" xr:uid="{DD0ABEAE-0632-4999-9875-156DE44DCFCC}"/>
    <cellStyle name="Įprastas 5 3 2 2 3 2 2" xfId="691" xr:uid="{ABEC46CD-A378-43A6-AE0C-B6E50A31BF9C}"/>
    <cellStyle name="Įprastas 5 3 2 2 3 2_8 priedas" xfId="913" xr:uid="{4FBE5F07-6583-46EF-86A3-17DE7AA45FD2}"/>
    <cellStyle name="Įprastas 5 3 2 2 3 3" xfId="266" xr:uid="{28534721-844C-4587-BB31-B59A150D6AAC}"/>
    <cellStyle name="Įprastas 5 3 2 2 3 3 2" xfId="835" xr:uid="{9DBE63DC-D735-4D62-B2E0-86DF19527D5C}"/>
    <cellStyle name="Įprastas 5 3 2 2 3 3_8 priedas" xfId="917" xr:uid="{21CF741E-5473-49B4-B0C2-1D6966E561D9}"/>
    <cellStyle name="Įprastas 5 3 2 2 3 4" xfId="547" xr:uid="{7F27D559-8A14-4A31-B6DE-74ECE8E4FDAF}"/>
    <cellStyle name="Įprastas 5 3 2 2 3_8 priedas" xfId="920" xr:uid="{B350A290-9824-4038-9EC2-E5EF37A741F8}"/>
    <cellStyle name="Įprastas 5 3 2 2 4" xfId="267" xr:uid="{00495170-AD6F-4AB0-B91A-7BF02AA87767}"/>
    <cellStyle name="Įprastas 5 3 2 2 4 2" xfId="268" xr:uid="{FB6B2CBD-5089-4878-998F-D5F75D86CC9E}"/>
    <cellStyle name="Įprastas 5 3 2 2 4 2 2" xfId="739" xr:uid="{BD75C528-8C89-4700-ABB1-924D9905FDD9}"/>
    <cellStyle name="Įprastas 5 3 2 2 4 2_8 priedas" xfId="1283" xr:uid="{A2776A00-ED47-477D-9CDF-9696960810D9}"/>
    <cellStyle name="Įprastas 5 3 2 2 4 3" xfId="269" xr:uid="{57E4D052-5A32-4504-90C5-EA6215BC77BE}"/>
    <cellStyle name="Įprastas 5 3 2 2 4 3 2" xfId="883" xr:uid="{D8F5497D-CD58-4E47-A698-1234CEFDA379}"/>
    <cellStyle name="Įprastas 5 3 2 2 4 3_8 priedas" xfId="1147" xr:uid="{518EAFDB-62E8-491D-A1E9-F4EE0D25099B}"/>
    <cellStyle name="Įprastas 5 3 2 2 4 4" xfId="595" xr:uid="{1A902756-4BE5-46DA-8281-D8C85272C2B4}"/>
    <cellStyle name="Įprastas 5 3 2 2 4_8 priedas" xfId="1058" xr:uid="{117AFF6A-854E-496B-87F8-C47682F92239}"/>
    <cellStyle name="Įprastas 5 3 2 2 5" xfId="270" xr:uid="{CA0DA280-F430-4B79-B840-849B4FA205A5}"/>
    <cellStyle name="Įprastas 5 3 2 2 5 2" xfId="643" xr:uid="{DFEE62BD-7FB1-4F5A-B984-D78D7A6A6CFC}"/>
    <cellStyle name="Įprastas 5 3 2 2 5_8 priedas" xfId="1011" xr:uid="{9D2DA823-F710-46C0-B0D1-169987BAC47A}"/>
    <cellStyle name="Įprastas 5 3 2 2 6" xfId="271" xr:uid="{1B0CEB07-89F8-43D5-82CD-563C356669DE}"/>
    <cellStyle name="Įprastas 5 3 2 2 6 2" xfId="787" xr:uid="{17538DA4-D7F8-4519-86AC-6980AE991479}"/>
    <cellStyle name="Įprastas 5 3 2 2 6_8 priedas" xfId="1237" xr:uid="{BADA8AD9-6EF9-40BE-AC68-7D43CC2453D2}"/>
    <cellStyle name="Įprastas 5 3 2 2 7" xfId="499" xr:uid="{450D0C22-77D3-4043-886B-92FCBF8A80F5}"/>
    <cellStyle name="Įprastas 5 3 2 2_8 priedas" xfId="1235" xr:uid="{1828B595-44AF-46AF-BC39-47AC8ED58336}"/>
    <cellStyle name="Įprastas 5 3 2 3" xfId="272" xr:uid="{7E01F8E6-7D99-4D47-B404-F8C397233840}"/>
    <cellStyle name="Įprastas 5 3 2 3 2" xfId="273" xr:uid="{46CCDE35-711A-4144-B660-EE3D38E724D3}"/>
    <cellStyle name="Įprastas 5 3 2 3 2 2" xfId="274" xr:uid="{6C186F3B-2968-475A-8B53-76D154170541}"/>
    <cellStyle name="Įprastas 5 3 2 3 2 2 2" xfId="703" xr:uid="{010433AC-D355-408F-8B08-9C9F43F76635}"/>
    <cellStyle name="Įprastas 5 3 2 3 2 2_8 priedas" xfId="1218" xr:uid="{A205007D-CAC3-4C0D-A16F-B3C06A6D83D4}"/>
    <cellStyle name="Įprastas 5 3 2 3 2 3" xfId="275" xr:uid="{2AD0D506-D99A-4449-8198-AFB0A4552009}"/>
    <cellStyle name="Įprastas 5 3 2 3 2 3 2" xfId="847" xr:uid="{4FD5CB41-E200-4CE3-A8D6-A965EC1B08B3}"/>
    <cellStyle name="Įprastas 5 3 2 3 2 3_8 priedas" xfId="1084" xr:uid="{1AC8E935-5AD0-4971-A15C-1BEA5C08C684}"/>
    <cellStyle name="Įprastas 5 3 2 3 2 4" xfId="559" xr:uid="{69E7C3C7-BF7A-4422-BE9F-874D3FE954C1}"/>
    <cellStyle name="Įprastas 5 3 2 3 2_8 priedas" xfId="970" xr:uid="{2E9BC10E-8B5B-4FD7-8E5B-CA7C4D666D6A}"/>
    <cellStyle name="Įprastas 5 3 2 3 3" xfId="276" xr:uid="{7EE34C34-8DF6-4BED-AF0F-600B57A282E5}"/>
    <cellStyle name="Įprastas 5 3 2 3 3 2" xfId="277" xr:uid="{EF66B330-0B94-4897-B637-7CC90443405D}"/>
    <cellStyle name="Įprastas 5 3 2 3 3 2 2" xfId="751" xr:uid="{AB82E84E-F94D-439C-A2EB-7D95F8ACCC8E}"/>
    <cellStyle name="Įprastas 5 3 2 3 3 2_8 priedas" xfId="1172" xr:uid="{41B33678-CB05-4E3F-B0FE-FDE0E5D1FA8C}"/>
    <cellStyle name="Įprastas 5 3 2 3 3 3" xfId="278" xr:uid="{75459D72-3F35-4808-BE9B-DCA416EEEED5}"/>
    <cellStyle name="Įprastas 5 3 2 3 3 3 2" xfId="895" xr:uid="{7805409A-0858-4D4B-9FAD-C16AB3168858}"/>
    <cellStyle name="Įprastas 5 3 2 3 3 3_8 priedas" xfId="1036" xr:uid="{5CF986DA-E5EA-4374-A3A3-1C64336CB600}"/>
    <cellStyle name="Įprastas 5 3 2 3 3 4" xfId="607" xr:uid="{881B4E57-BE7B-4B65-8A52-BB09F5812195}"/>
    <cellStyle name="Įprastas 5 3 2 3 3_8 priedas" xfId="1309" xr:uid="{CCFC12A8-6673-414C-B51D-C71CED0ADAD2}"/>
    <cellStyle name="Įprastas 5 3 2 3 4" xfId="279" xr:uid="{93311498-16AA-41D0-BB13-4D08784F8797}"/>
    <cellStyle name="Įprastas 5 3 2 3 4 2" xfId="655" xr:uid="{89C22AA5-DC3E-4A07-927A-273DA9164209}"/>
    <cellStyle name="Įprastas 5 3 2 3 4_8 priedas" xfId="1260" xr:uid="{9AB43AAC-D93E-4BFA-B4EA-F8C790F42C80}"/>
    <cellStyle name="Įprastas 5 3 2 3 5" xfId="280" xr:uid="{DC4745D1-0C00-49FA-B576-671ED8B76D56}"/>
    <cellStyle name="Įprastas 5 3 2 3 5 2" xfId="799" xr:uid="{EA52E2E7-2984-488A-A57F-62AA47BE293F}"/>
    <cellStyle name="Įprastas 5 3 2 3 5_8 priedas" xfId="1124" xr:uid="{74E5F548-CF6E-45D2-9DC0-1F5F0036482F}"/>
    <cellStyle name="Įprastas 5 3 2 3 6" xfId="511" xr:uid="{5D0E3382-6D74-4342-B1ED-F30D12AA4A35}"/>
    <cellStyle name="Įprastas 5 3 2 3_8 priedas" xfId="1107" xr:uid="{4BA7F0FA-4F66-4219-8C57-6B4163AB1177}"/>
    <cellStyle name="Įprastas 5 3 2 4" xfId="281" xr:uid="{C26C551A-8070-4F57-ACE8-88D9FD070845}"/>
    <cellStyle name="Įprastas 5 3 2 4 2" xfId="282" xr:uid="{D85BCCC7-2EA9-4310-8629-FAA276AC53D5}"/>
    <cellStyle name="Įprastas 5 3 2 4 2 2" xfId="679" xr:uid="{1F79BB03-A8B4-4561-B503-9A4F88AE67FB}"/>
    <cellStyle name="Įprastas 5 3 2 4 2_8 priedas" xfId="947" xr:uid="{D7C85097-D070-49E8-9510-45D75933C484}"/>
    <cellStyle name="Įprastas 5 3 2 4 3" xfId="283" xr:uid="{C6F06A4D-A4C2-4907-A106-B9F8F118B99E}"/>
    <cellStyle name="Įprastas 5 3 2 4 3 2" xfId="823" xr:uid="{0F771F29-EFA9-4418-BCB8-6B0CB843E9B8}"/>
    <cellStyle name="Įprastas 5 3 2 4 3_8 priedas" xfId="1206" xr:uid="{C5D46EF5-91FA-485B-93BC-89463F4F30F2}"/>
    <cellStyle name="Įprastas 5 3 2 4 4" xfId="535" xr:uid="{62E0EEFF-668F-4C67-AA63-F830BC2B2536}"/>
    <cellStyle name="Įprastas 5 3 2 4_8 priedas" xfId="988" xr:uid="{572ADBCB-A3DC-4829-A928-129716133FCA}"/>
    <cellStyle name="Įprastas 5 3 2 5" xfId="284" xr:uid="{12020418-9EB7-4715-A789-E9C8537A4655}"/>
    <cellStyle name="Įprastas 5 3 2 5 2" xfId="285" xr:uid="{7EA114B9-CAD6-4BD2-A989-10D019A38597}"/>
    <cellStyle name="Įprastas 5 3 2 5 2 2" xfId="727" xr:uid="{96AD1323-8E27-4FDC-9072-580EB8506D73}"/>
    <cellStyle name="Įprastas 5 3 2 5 2_8 priedas" xfId="1297" xr:uid="{DFBEBA0A-37E0-486F-9962-43F46C058D71}"/>
    <cellStyle name="Įprastas 5 3 2 5 3" xfId="286" xr:uid="{55F9F284-A4A2-4AB4-9505-6A65820333BB}"/>
    <cellStyle name="Įprastas 5 3 2 5 3 2" xfId="871" xr:uid="{F436EC17-BF83-4954-8BAF-ECE45309417E}"/>
    <cellStyle name="Įprastas 5 3 2 5 3_8 priedas" xfId="1160" xr:uid="{934E4ED0-06EC-48C7-9E7A-CB2A93574F30}"/>
    <cellStyle name="Įprastas 5 3 2 5 4" xfId="583" xr:uid="{CA49F726-A075-4574-9C72-1FFB8FBA842B}"/>
    <cellStyle name="Įprastas 5 3 2 5_8 priedas" xfId="1072" xr:uid="{E23A9635-C2C0-4F47-8562-3ADDE3BB0E7D}"/>
    <cellStyle name="Įprastas 5 3 2 6" xfId="287" xr:uid="{F2BC70AD-9CC1-44C1-8009-CBBFD7144D9A}"/>
    <cellStyle name="Įprastas 5 3 2 6 2" xfId="631" xr:uid="{C8E50283-E778-4C0F-A7F2-2F25F2F5C33C}"/>
    <cellStyle name="Įprastas 5 3 2 6_8 priedas" xfId="1025" xr:uid="{8C671B22-B329-4FC3-8DC1-56015A451DBA}"/>
    <cellStyle name="Įprastas 5 3 2 7" xfId="288" xr:uid="{5D85A0C4-D2B6-4B96-AFB0-6C925E12C977}"/>
    <cellStyle name="Įprastas 5 3 2 7 2" xfId="775" xr:uid="{81013960-5402-4F72-969A-51DBCC23D65E}"/>
    <cellStyle name="Įprastas 5 3 2 7_8 priedas" xfId="1250" xr:uid="{7ED92725-FFD8-4EC2-A03E-9EB116D401CB}"/>
    <cellStyle name="Įprastas 5 3 2 8" xfId="487" xr:uid="{45EB8BCE-3AF5-4E5A-98BF-8AA3778FBD2E}"/>
    <cellStyle name="Įprastas 5 3 2_8 priedas" xfId="253" xr:uid="{A2F9D5DD-1216-4C65-A6AD-A6EBFECAC317}"/>
    <cellStyle name="Įprastas 5 3 3" xfId="289" xr:uid="{1B1170BA-6936-4B43-A67E-219FAB110663}"/>
    <cellStyle name="Įprastas 5 3 3 2" xfId="290" xr:uid="{3349E8F7-DE8D-45F7-AD82-53D3B472C8EA}"/>
    <cellStyle name="Įprastas 5 3 3 2 2" xfId="291" xr:uid="{05C643FD-87E6-4420-9CDB-6BFFF1A2DC5B}"/>
    <cellStyle name="Įprastas 5 3 3 2 2 2" xfId="292" xr:uid="{BB26A0DF-DAB6-4EAA-8EF2-C4FC68761771}"/>
    <cellStyle name="Įprastas 5 3 3 2 2 2 2" xfId="711" xr:uid="{3AD85B29-330D-4CD8-BF41-D236D746F54B}"/>
    <cellStyle name="Įprastas 5 3 3 2 2 2_8 priedas" xfId="1321" xr:uid="{9C863EAA-7A16-44BF-83F1-69C72F1F67B6}"/>
    <cellStyle name="Įprastas 5 3 3 2 2 3" xfId="293" xr:uid="{58FD6464-3E2F-4BE3-8835-DF42F315E047}"/>
    <cellStyle name="Įprastas 5 3 3 2 2 3 2" xfId="855" xr:uid="{1ACF9BD9-2612-45DD-BADF-F756BFF5986C}"/>
    <cellStyle name="Įprastas 5 3 3 2 2 3_8 priedas" xfId="1184" xr:uid="{8E9C5BB1-8175-496E-8727-0861ED295393}"/>
    <cellStyle name="Įprastas 5 3 3 2 2 4" xfId="567" xr:uid="{0B30CE68-4986-4691-95AC-F482B328B4F4}"/>
    <cellStyle name="Įprastas 5 3 3 2 2_8 priedas" xfId="1096" xr:uid="{D52726EE-00EC-48B2-A5BA-14DA7BAD250D}"/>
    <cellStyle name="Įprastas 5 3 3 2 3" xfId="294" xr:uid="{6C4F5F88-391E-487A-B140-E8298DDF39B9}"/>
    <cellStyle name="Įprastas 5 3 3 2 3 2" xfId="295" xr:uid="{4EDEE227-1F52-47FF-ABB7-0C981FD47877}"/>
    <cellStyle name="Įprastas 5 3 3 2 3 2 2" xfId="759" xr:uid="{0A8114D6-26DD-4E0D-9756-7B830270CC34}"/>
    <cellStyle name="Įprastas 5 3 3 2 3 2_8 priedas" xfId="1272" xr:uid="{A5FA1276-55DE-418D-9D61-24C01908DF40}"/>
    <cellStyle name="Įprastas 5 3 3 2 3 3" xfId="296" xr:uid="{E9549C86-06AB-450D-A4E6-347B26349F17}"/>
    <cellStyle name="Įprastas 5 3 3 2 3 3 2" xfId="903" xr:uid="{AF6D5549-EFC7-4182-86BB-853FE1FB3205}"/>
    <cellStyle name="Įprastas 5 3 3 2 3 3_8 priedas" xfId="1136" xr:uid="{18BA1594-A63A-4999-9AD1-5546478DBEF7}"/>
    <cellStyle name="Įprastas 5 3 3 2 3 4" xfId="615" xr:uid="{6DAF272A-556A-4AF9-B5C8-B2DCC2E77601}"/>
    <cellStyle name="Įprastas 5 3 3 2 3_8 priedas" xfId="1048" xr:uid="{5F1BB202-B5D3-4CFC-AF61-02C5FD1A0D53}"/>
    <cellStyle name="Įprastas 5 3 3 2 4" xfId="297" xr:uid="{24C59C9C-6FE0-4C42-87AA-257E43BFD2AB}"/>
    <cellStyle name="Įprastas 5 3 3 2 4 2" xfId="663" xr:uid="{6299981B-F58A-4EB6-A315-EEB475B1B67F}"/>
    <cellStyle name="Įprastas 5 3 3 2 4_8 priedas" xfId="1000" xr:uid="{770D098F-B97A-4290-8CC5-D7A7E7CE3B89}"/>
    <cellStyle name="Įprastas 5 3 3 2 5" xfId="298" xr:uid="{56996D95-469C-4D4F-80DC-D3F2E9205037}"/>
    <cellStyle name="Įprastas 5 3 3 2 5 2" xfId="807" xr:uid="{A2878C88-836B-4058-A63A-86B2E4255C5F}"/>
    <cellStyle name="Įprastas 5 3 3 2 5_8 priedas" xfId="959" xr:uid="{393B79DF-282B-4276-8264-90C6149EEFD0}"/>
    <cellStyle name="Įprastas 5 3 3 2 6" xfId="519" xr:uid="{6748EF27-EB81-4148-A74D-AE2B292878B5}"/>
    <cellStyle name="Įprastas 5 3 3 2_8 priedas" xfId="1230" xr:uid="{530AD250-DAE6-4604-A467-0463DA94B2C3}"/>
    <cellStyle name="Įprastas 5 3 3 3" xfId="299" xr:uid="{06960A4F-771D-46B5-9FC5-EFD12A616F80}"/>
    <cellStyle name="Įprastas 5 3 3 3 2" xfId="300" xr:uid="{625BBD0E-41A9-48B1-9713-3099E12C8640}"/>
    <cellStyle name="Įprastas 5 3 3 3 2 2" xfId="687" xr:uid="{B412CFBA-5B40-406D-BDDB-2C1591A18DD9}"/>
    <cellStyle name="Įprastas 5 3 3 3 2_8 priedas" xfId="942" xr:uid="{55957D4A-8585-44A4-B433-0D9C893B18C5}"/>
    <cellStyle name="Įprastas 5 3 3 3 3" xfId="301" xr:uid="{4AD1CD3F-D56B-4568-9256-7B762BDCDAA3}"/>
    <cellStyle name="Įprastas 5 3 3 3 3 2" xfId="831" xr:uid="{959D05CE-6FFF-4748-AD9E-964A2B751EBF}"/>
    <cellStyle name="Įprastas 5 3 3 3 3_8 priedas" xfId="1200" xr:uid="{B5F4B20C-0FD4-47F5-9135-614C5653D35F}"/>
    <cellStyle name="Įprastas 5 3 3 3 4" xfId="543" xr:uid="{C7C86216-1AFC-4CFD-926A-D178986E6BF9}"/>
    <cellStyle name="Įprastas 5 3 3 3_8 priedas" xfId="930" xr:uid="{A8AC7F84-6509-4D0C-BCA4-D0D8B29A80F0}"/>
    <cellStyle name="Įprastas 5 3 3 4" xfId="302" xr:uid="{5D5EBD23-0187-46E1-BA3F-0D9579E0BC59}"/>
    <cellStyle name="Įprastas 5 3 3 4 2" xfId="303" xr:uid="{8A6336FD-B034-4BF9-9439-8FA9DA8024A7}"/>
    <cellStyle name="Įprastas 5 3 3 4 2 2" xfId="735" xr:uid="{BA821D75-A521-4D59-9E8F-6F9326488CEC}"/>
    <cellStyle name="Įprastas 5 3 3 4 2_8 priedas" xfId="1291" xr:uid="{423D2528-86D1-4C6F-A075-D6F23D2F1456}"/>
    <cellStyle name="Įprastas 5 3 3 4 3" xfId="304" xr:uid="{627B9DAB-4879-4459-8315-7F5072265113}"/>
    <cellStyle name="Įprastas 5 3 3 4 3 2" xfId="879" xr:uid="{39F5B34C-18C7-426F-953D-2D765CD21252}"/>
    <cellStyle name="Įprastas 5 3 3 4 3_8 priedas" xfId="1154" xr:uid="{C8D47EE0-D8FC-4971-9428-DC33B31D611B}"/>
    <cellStyle name="Įprastas 5 3 3 4 4" xfId="591" xr:uid="{0C0CFE26-7105-4764-AC65-4C58BCD460AA}"/>
    <cellStyle name="Įprastas 5 3 3 4_8 priedas" xfId="1066" xr:uid="{D53EE02C-AA83-4D39-8A6A-69592D40FCD3}"/>
    <cellStyle name="Įprastas 5 3 3 5" xfId="305" xr:uid="{A2527406-8939-4B03-9783-9D90DB635878}"/>
    <cellStyle name="Įprastas 5 3 3 5 2" xfId="639" xr:uid="{C0BAD7F4-487A-4511-BE6F-C96EC9B33D16}"/>
    <cellStyle name="Įprastas 5 3 3 5_8 priedas" xfId="1019" xr:uid="{65686C94-B230-4181-917F-0037C8E4F0F5}"/>
    <cellStyle name="Įprastas 5 3 3 6" xfId="306" xr:uid="{012FDC61-DA1D-4ED5-8295-F673D926DFC1}"/>
    <cellStyle name="Įprastas 5 3 3 6 2" xfId="783" xr:uid="{5CC4F7FC-675E-41AA-A8F0-4B0ACF9B9DE9}"/>
    <cellStyle name="Įprastas 5 3 3 6_8 priedas" xfId="1244" xr:uid="{D496F0FD-34CB-4172-B770-D4D902BD76CF}"/>
    <cellStyle name="Įprastas 5 3 3 7" xfId="495" xr:uid="{4BDF8856-4527-4713-A80B-5D2616D6C6FD}"/>
    <cellStyle name="Įprastas 5 3 3_8 priedas" xfId="984" xr:uid="{7EB0D41A-C42F-483B-BE54-8581DA5EA662}"/>
    <cellStyle name="Įprastas 5 3 4" xfId="307" xr:uid="{37668E8B-ECBC-4A83-9893-751A42F0C321}"/>
    <cellStyle name="Įprastas 5 3 4 2" xfId="308" xr:uid="{632B9421-47DB-4674-BACC-EEB3DF7D8CD7}"/>
    <cellStyle name="Įprastas 5 3 4 2 2" xfId="309" xr:uid="{28A4E4AB-3E33-4413-ACC7-C1E42C8CD4FE}"/>
    <cellStyle name="Įprastas 5 3 4 2 2 2" xfId="699" xr:uid="{A824FD3A-4A12-4650-98A8-CCF11E2A96D0}"/>
    <cellStyle name="Įprastas 5 3 4 2 2_8 priedas" xfId="1224" xr:uid="{AD012CEA-C668-45C0-8566-6CA9E0F44ECF}"/>
    <cellStyle name="Įprastas 5 3 4 2 3" xfId="310" xr:uid="{96B0E96D-01BC-4323-964C-EDA99A4B209D}"/>
    <cellStyle name="Įprastas 5 3 4 2 3 2" xfId="843" xr:uid="{35DD934E-D3CF-4CEC-95BF-5279910E18B3}"/>
    <cellStyle name="Įprastas 5 3 4 2 3_8 priedas" xfId="1090" xr:uid="{C7A9882E-56A3-40C6-9B2C-9A5D91391085}"/>
    <cellStyle name="Įprastas 5 3 4 2 4" xfId="555" xr:uid="{C94FFEFF-3CA0-44B0-B128-73D9397E6861}"/>
    <cellStyle name="Įprastas 5 3 4 2_8 priedas" xfId="978" xr:uid="{B979E57C-4E5F-449F-8392-9EF960645190}"/>
    <cellStyle name="Įprastas 5 3 4 3" xfId="311" xr:uid="{7AB52E88-F622-4E72-9F6B-3AE5770D5B0F}"/>
    <cellStyle name="Įprastas 5 3 4 3 2" xfId="312" xr:uid="{6E420148-F8D9-4984-8D24-6F7119BE4EF4}"/>
    <cellStyle name="Įprastas 5 3 4 3 2 2" xfId="747" xr:uid="{6D8DF093-5578-4A28-818A-A91E15A17668}"/>
    <cellStyle name="Įprastas 5 3 4 3 2_8 priedas" xfId="1178" xr:uid="{3C7E280E-4708-46FC-8B1E-B37552DB27AD}"/>
    <cellStyle name="Įprastas 5 3 4 3 3" xfId="313" xr:uid="{4CDF63DC-63FC-4CEC-BE4E-69778A68E62B}"/>
    <cellStyle name="Įprastas 5 3 4 3 3 2" xfId="891" xr:uid="{88D57893-37DF-42DC-9CB3-F1F41B4D6572}"/>
    <cellStyle name="Įprastas 5 3 4 3 3_8 priedas" xfId="1042" xr:uid="{FFB24898-EDEA-47FE-8F5A-2751AF9B2317}"/>
    <cellStyle name="Įprastas 5 3 4 3 4" xfId="603" xr:uid="{8D335F17-5A57-460C-A0C6-81063DB7C7EC}"/>
    <cellStyle name="Įprastas 5 3 4 3_8 priedas" xfId="1315" xr:uid="{67804579-BADC-42E9-984B-55482537CE14}"/>
    <cellStyle name="Įprastas 5 3 4 4" xfId="314" xr:uid="{B14F7556-3080-458F-83BF-809EC0B88C13}"/>
    <cellStyle name="Įprastas 5 3 4 4 2" xfId="651" xr:uid="{F1298904-C497-4D46-8496-98957107B0F3}"/>
    <cellStyle name="Įprastas 5 3 4 4_8 priedas" xfId="1266" xr:uid="{9CE35C22-4124-4F52-93ED-A375BA431DC4}"/>
    <cellStyle name="Įprastas 5 3 4 5" xfId="315" xr:uid="{531FDE32-FCDC-419E-9C5C-93994283B483}"/>
    <cellStyle name="Įprastas 5 3 4 5 2" xfId="795" xr:uid="{E8AFC102-1B86-4FD3-B039-69F50B272D8F}"/>
    <cellStyle name="Įprastas 5 3 4 5_8 priedas" xfId="1130" xr:uid="{5FFE4478-1E41-42E9-9EDF-325F05243F6D}"/>
    <cellStyle name="Įprastas 5 3 4 6" xfId="507" xr:uid="{481DD163-FDBB-4FDD-B7AB-74F78E59E6AB}"/>
    <cellStyle name="Įprastas 5 3 4_8 priedas" xfId="1114" xr:uid="{FB785C90-EEF7-4D9D-9408-188306AB995D}"/>
    <cellStyle name="Įprastas 5 3 5" xfId="316" xr:uid="{E1563D7B-B024-461E-B022-86705FF0DF3D}"/>
    <cellStyle name="Įprastas 5 3 5 2" xfId="317" xr:uid="{DE786B9E-7C18-40C3-83C7-81940591F8E4}"/>
    <cellStyle name="Įprastas 5 3 5 2 2" xfId="675" xr:uid="{C5BED4DF-2175-478D-BBEC-3D37C5318F9A}"/>
    <cellStyle name="Įprastas 5 3 5 2_8 priedas" xfId="953" xr:uid="{33E5A504-A85D-4EB4-A423-228EFD25E36B}"/>
    <cellStyle name="Įprastas 5 3 5 3" xfId="318" xr:uid="{2B5DB039-9CB3-448F-BA14-A647E51769CB}"/>
    <cellStyle name="Įprastas 5 3 5 3 2" xfId="819" xr:uid="{F1B83945-B626-48E1-824E-3EB894D16518}"/>
    <cellStyle name="Įprastas 5 3 5 3_8 priedas" xfId="1212" xr:uid="{2BB2151E-3946-4EA0-9352-6F86BA4C2B25}"/>
    <cellStyle name="Įprastas 5 3 5 4" xfId="531" xr:uid="{85A3AAE5-A891-43D0-8B91-D02FA72E10BF}"/>
    <cellStyle name="Įprastas 5 3 5_8 priedas" xfId="994" xr:uid="{E826173A-41ED-40DC-90DF-A738C66426AA}"/>
    <cellStyle name="Įprastas 5 3 6" xfId="319" xr:uid="{3DFB6459-540B-4DDE-84DE-E768DAE6A57C}"/>
    <cellStyle name="Įprastas 5 3 6 2" xfId="320" xr:uid="{25369174-7750-487A-9F08-1DD9329586B5}"/>
    <cellStyle name="Įprastas 5 3 6 2 2" xfId="723" xr:uid="{B6659371-1B12-488A-8F91-0BA2F53D1F0A}"/>
    <cellStyle name="Įprastas 5 3 6 2_8 priedas" xfId="1303" xr:uid="{3937E50D-2851-4892-B520-EBC91FA6ED1C}"/>
    <cellStyle name="Įprastas 5 3 6 3" xfId="321" xr:uid="{B1D6C7FF-5FBB-4DC8-993A-D55AFA7BC878}"/>
    <cellStyle name="Įprastas 5 3 6 3 2" xfId="867" xr:uid="{C853E0BF-F63F-403B-BF18-ADF955D35E03}"/>
    <cellStyle name="Įprastas 5 3 6 3_8 priedas" xfId="1166" xr:uid="{9445DD66-CE68-48F5-AEB9-0C5AD3F06DE8}"/>
    <cellStyle name="Įprastas 5 3 6 4" xfId="579" xr:uid="{848BD893-9AED-40BC-A731-E8857089140A}"/>
    <cellStyle name="Įprastas 5 3 6_8 priedas" xfId="1078" xr:uid="{4C19F144-0391-4E97-8E00-1877715C1171}"/>
    <cellStyle name="Įprastas 5 3 7" xfId="322" xr:uid="{9ABFBE79-2E21-4E89-A51D-71AE9EE9D933}"/>
    <cellStyle name="Įprastas 5 3 7 2" xfId="627" xr:uid="{B6E94B79-2BF4-48D5-A516-C2DE523C1E6B}"/>
    <cellStyle name="Įprastas 5 3 7_8 priedas" xfId="1031" xr:uid="{92B28B6D-0BC8-40B0-BED9-395A43B7FE18}"/>
    <cellStyle name="Įprastas 5 3 8" xfId="323" xr:uid="{8C8D61FE-0871-455C-B817-01785B91B368}"/>
    <cellStyle name="Įprastas 5 3 8 2" xfId="771" xr:uid="{90A80CF9-F5DC-4A36-A02A-987AEE621A12}"/>
    <cellStyle name="Įprastas 5 3 8_8 priedas" xfId="1256" xr:uid="{B505DBC6-15DA-43D5-A60B-6EDACF505327}"/>
    <cellStyle name="Įprastas 5 3 9" xfId="483" xr:uid="{43544AB0-16A9-42F1-84B1-77E4ADFF1494}"/>
    <cellStyle name="Įprastas 5 3_8 priedas" xfId="34" xr:uid="{E8D0F213-7D50-46EB-9657-DC022CCB6CC3}"/>
    <cellStyle name="Įprastas 5 4" xfId="22" xr:uid="{5768F578-F82D-4319-85BD-9D4AC7964C24}"/>
    <cellStyle name="Įprastas 5 4 2" xfId="30" xr:uid="{61C86386-4619-4E88-8ADC-97AA420474BB}"/>
    <cellStyle name="Įprastas 5 4 2 2" xfId="325" xr:uid="{F2AC5E28-6368-483E-A0CA-CD70AB9BCE38}"/>
    <cellStyle name="Įprastas 5 4 2 2 2" xfId="326" xr:uid="{5DB8C97F-3A0F-4EBF-A505-DBBB1D7A0517}"/>
    <cellStyle name="Įprastas 5 4 2 2 2 2" xfId="327" xr:uid="{D2CB4F2B-B9E0-417A-A10C-18B48A6ED7F6}"/>
    <cellStyle name="Įprastas 5 4 2 2 2 2 2" xfId="328" xr:uid="{1848D31F-A9BA-4A00-B324-8AC53C346050}"/>
    <cellStyle name="Įprastas 5 4 2 2 2 2 2 2" xfId="717" xr:uid="{13BD2A1A-D0B4-485B-A532-B9298A04DFC8}"/>
    <cellStyle name="Įprastas 5 4 2 2 2 2 2_8 priedas" xfId="1054" xr:uid="{2535EE96-8A70-4BB0-8C53-EB6D0C057216}"/>
    <cellStyle name="Įprastas 5 4 2 2 2 2 3" xfId="329" xr:uid="{E2C7C6C3-3FBE-4C6B-A593-53D96663471A}"/>
    <cellStyle name="Įprastas 5 4 2 2 2 2 3 2" xfId="861" xr:uid="{D0EF5D6C-62B4-4448-86EB-B5AC96CA4FAB}"/>
    <cellStyle name="Įprastas 5 4 2 2 2 2 3_8 priedas" xfId="1278" xr:uid="{66A46834-F827-4540-9E36-B26EC1B6C552}"/>
    <cellStyle name="Įprastas 5 4 2 2 2 2 4" xfId="573" xr:uid="{1D3260FE-5576-48CD-8961-8122F24C64A3}"/>
    <cellStyle name="Įprastas 5 4 2 2 2 2_8 priedas" xfId="1190" xr:uid="{682FCA1A-3025-4CE3-B3A9-13FB892FB787}"/>
    <cellStyle name="Įprastas 5 4 2 2 2 3" xfId="330" xr:uid="{1F02010E-07F8-4934-A48B-B8B62341D5C4}"/>
    <cellStyle name="Įprastas 5 4 2 2 2 3 2" xfId="331" xr:uid="{F38C00E1-2383-4230-A315-198B40727FBA}"/>
    <cellStyle name="Įprastas 5 4 2 2 2 3 2 2" xfId="765" xr:uid="{2979E9C6-98EC-4EF0-A402-6E17A7C0E169}"/>
    <cellStyle name="Įprastas 5 4 2 2 2 3 2_8 priedas" xfId="1006" xr:uid="{ED5D2B0E-8FF1-4CB6-8EAF-30F40F1F13AA}"/>
    <cellStyle name="Įprastas 5 4 2 2 2 3 3" xfId="332" xr:uid="{57D27FF9-F697-4739-B755-9C7002180065}"/>
    <cellStyle name="Įprastas 5 4 2 2 2 3 3 2" xfId="909" xr:uid="{9D5A8F3E-0ECF-4E40-BFEB-3D3CD386FAE1}"/>
    <cellStyle name="Įprastas 5 4 2 2 2 3 3_8 priedas" xfId="965" xr:uid="{B2EF90C4-E133-4650-A51E-7546BBDCDD4D}"/>
    <cellStyle name="Įprastas 5 4 2 2 2 3 4" xfId="621" xr:uid="{A8BD69D5-5B8F-4B8E-A13A-A28F4A3CF694}"/>
    <cellStyle name="Įprastas 5 4 2 2 2 3_8 priedas" xfId="1142" xr:uid="{CFF50B3B-284C-481B-ADC8-A1E8046982EE}"/>
    <cellStyle name="Įprastas 5 4 2 2 2 4" xfId="333" xr:uid="{35B7E6A6-D63B-495B-A677-92A327D2A938}"/>
    <cellStyle name="Įprastas 5 4 2 2 2 4 2" xfId="669" xr:uid="{A5A27390-6963-4C92-B12B-ECB539AA7BED}"/>
    <cellStyle name="Įprastas 5 4 2 2 2 4_8 priedas" xfId="936" xr:uid="{925FD009-BFC6-4F79-B3BE-192A3410FFDB}"/>
    <cellStyle name="Įprastas 5 4 2 2 2 5" xfId="334" xr:uid="{E0D1C4A5-8FE6-4C73-8752-D7D702AF8A8F}"/>
    <cellStyle name="Įprastas 5 4 2 2 2 5 2" xfId="813" xr:uid="{447D972B-2B16-47D7-8A7E-10D23B621C21}"/>
    <cellStyle name="Įprastas 5 4 2 2 2 5_8 priedas" xfId="919" xr:uid="{0FCC679C-C43B-401E-9731-2DB292E14E97}"/>
    <cellStyle name="Įprastas 5 4 2 2 2 6" xfId="525" xr:uid="{258D8CC6-C5E6-4AD4-A038-2E6C3F536D46}"/>
    <cellStyle name="Įprastas 5 4 2 2 2_8 priedas" xfId="1327" xr:uid="{CD3A4B32-FF1E-489F-9BF3-FCFB037BE8D7}"/>
    <cellStyle name="Įprastas 5 4 2 2 3" xfId="335" xr:uid="{6E8DDFF2-AB3C-4704-AFC2-7DF42BFE7EC3}"/>
    <cellStyle name="Įprastas 5 4 2 2 3 2" xfId="336" xr:uid="{D639418B-A0BE-487F-A773-CEC5BE244B1A}"/>
    <cellStyle name="Įprastas 5 4 2 2 3 2 2" xfId="693" xr:uid="{3030375F-D28D-42E3-B670-591D23DFB41E}"/>
    <cellStyle name="Įprastas 5 4 2 2 3 2_8 priedas" xfId="1195" xr:uid="{17B4AF56-061D-4163-9931-57F9BD78BAEA}"/>
    <cellStyle name="Įprastas 5 4 2 2 3 3" xfId="337" xr:uid="{EA92E382-75A2-4C5A-86EE-EFA0CFCFBAB7}"/>
    <cellStyle name="Įprastas 5 4 2 2 3 3 2" xfId="837" xr:uid="{A5E21C93-A8CF-43F1-8C4B-C362B4049E45}"/>
    <cellStyle name="Įprastas 5 4 2 2 3 3_8 priedas" xfId="1060" xr:uid="{25159FFC-3197-4B11-9E07-2F835B260585}"/>
    <cellStyle name="Įprastas 5 4 2 2 3 4" xfId="549" xr:uid="{069C090A-9210-467B-8344-1524605C03A5}"/>
    <cellStyle name="Įprastas 5 4 2 2 3_8 priedas" xfId="924" xr:uid="{C17A8436-8E06-414F-BA51-8B2573B16C62}"/>
    <cellStyle name="Įprastas 5 4 2 2 4" xfId="338" xr:uid="{8C79F600-1694-427E-B179-7430A25464D9}"/>
    <cellStyle name="Įprastas 5 4 2 2 4 2" xfId="339" xr:uid="{79C64001-59E9-4F1F-AF33-BED994D1A915}"/>
    <cellStyle name="Įprastas 5 4 2 2 4 2 2" xfId="741" xr:uid="{440DC68F-A226-4D01-BB58-FD786F17844B}"/>
    <cellStyle name="Įprastas 5 4 2 2 4 2_8 priedas" xfId="1149" xr:uid="{DDFFC847-D2DB-4E0A-AF81-3CF95FA01844}"/>
    <cellStyle name="Įprastas 5 4 2 2 4 3" xfId="340" xr:uid="{AC06C6FC-F414-4CBB-B226-5CC6EBFAA225}"/>
    <cellStyle name="Įprastas 5 4 2 2 4 3 2" xfId="885" xr:uid="{6D886189-EAF5-493C-A675-1EFE5521D8B0}"/>
    <cellStyle name="Įprastas 5 4 2 2 4 3_8 priedas" xfId="1013" xr:uid="{D14EB8A3-4EB5-4837-B97D-C16E128E11FC}"/>
    <cellStyle name="Įprastas 5 4 2 2 4 4" xfId="597" xr:uid="{FBD914AC-178D-47D1-B619-580423974D53}"/>
    <cellStyle name="Įprastas 5 4 2 2 4_8 priedas" xfId="1285" xr:uid="{9C7F65E1-14FC-41A5-B230-3509769BCCE6}"/>
    <cellStyle name="Įprastas 5 4 2 2 5" xfId="341" xr:uid="{E18627F5-94B2-4E86-BA80-7C452D68D4DC}"/>
    <cellStyle name="Įprastas 5 4 2 2 5 2" xfId="645" xr:uid="{0E0573D2-5FB3-4740-8138-0D6C47C6E6A2}"/>
    <cellStyle name="Įprastas 5 4 2 2 5_8 priedas" xfId="1239" xr:uid="{AC636A82-8AA5-4877-839C-5D62C8EBCC14}"/>
    <cellStyle name="Įprastas 5 4 2 2 6" xfId="342" xr:uid="{1251D83E-89A7-4015-8D7D-6A6514BDA95B}"/>
    <cellStyle name="Įprastas 5 4 2 2 6 2" xfId="789" xr:uid="{8317E2B7-A83A-4703-835A-A159DBA598E8}"/>
    <cellStyle name="Įprastas 5 4 2 2 6_8 priedas" xfId="1109" xr:uid="{8F9B6763-E588-4C03-88FC-D00D1858717D}"/>
    <cellStyle name="Įprastas 5 4 2 2 7" xfId="501" xr:uid="{765FD56C-4D3A-4A6B-87A5-ADCE3BD1FDDE}"/>
    <cellStyle name="Įprastas 5 4 2 2_8 priedas" xfId="1102" xr:uid="{A35555FE-6F7B-4B4E-877F-52919B2D6464}"/>
    <cellStyle name="Įprastas 5 4 2 3" xfId="343" xr:uid="{1495EB78-BCC5-45A0-AB2C-778416ED28FF}"/>
    <cellStyle name="Įprastas 5 4 2 3 2" xfId="344" xr:uid="{7F200541-073D-46EE-87E4-1B430F2441A2}"/>
    <cellStyle name="Įprastas 5 4 2 3 2 2" xfId="345" xr:uid="{2B36B87E-6A12-4947-986B-B5FF54101891}"/>
    <cellStyle name="Įprastas 5 4 2 3 2 2 2" xfId="705" xr:uid="{79C7B78A-D5D3-43CC-9D38-CA23E86864BE}"/>
    <cellStyle name="Įprastas 5 4 2 3 2 2_8 priedas" xfId="1086" xr:uid="{286F91A7-F4A6-439A-AB4C-6038677518E8}"/>
    <cellStyle name="Įprastas 5 4 2 3 2 3" xfId="346" xr:uid="{2BA2EA00-7252-48EE-81E1-FBE91F2A2EC3}"/>
    <cellStyle name="Įprastas 5 4 2 3 2 3 2" xfId="849" xr:uid="{CCE99DE5-279E-4A6D-8334-76306C67D755}"/>
    <cellStyle name="Įprastas 5 4 2 3 2 3_8 priedas" xfId="1311" xr:uid="{AD9D9CDB-A262-42CF-AA95-C21A655CB670}"/>
    <cellStyle name="Įprastas 5 4 2 3 2 4" xfId="561" xr:uid="{AC21D47A-9C8C-48EF-82AA-8B520D432484}"/>
    <cellStyle name="Įprastas 5 4 2 3 2_8 priedas" xfId="1220" xr:uid="{35141888-6055-485B-978A-4819B4896D5D}"/>
    <cellStyle name="Įprastas 5 4 2 3 3" xfId="347" xr:uid="{39393467-05D5-40CE-923A-E196441151DA}"/>
    <cellStyle name="Įprastas 5 4 2 3 3 2" xfId="348" xr:uid="{37C251AA-16F5-49F3-AA38-AF5C63EF5704}"/>
    <cellStyle name="Įprastas 5 4 2 3 3 2 2" xfId="753" xr:uid="{4E5BD8C6-F7B6-4AA7-9FD5-B6ECDFEA6E84}"/>
    <cellStyle name="Įprastas 5 4 2 3 3 2_8 priedas" xfId="1038" xr:uid="{C3AF0DD9-F042-4091-99C4-A24C9AE2BD76}"/>
    <cellStyle name="Įprastas 5 4 2 3 3 3" xfId="349" xr:uid="{A44AD8BC-0C79-48F7-B3D9-DF7CA1D8B316}"/>
    <cellStyle name="Įprastas 5 4 2 3 3 3 2" xfId="897" xr:uid="{558DE120-B76D-4FCD-9010-92A1E4ADA87B}"/>
    <cellStyle name="Įprastas 5 4 2 3 3 3_8 priedas" xfId="1262" xr:uid="{74872390-B025-4C5F-9433-1120BC373041}"/>
    <cellStyle name="Įprastas 5 4 2 3 3 4" xfId="609" xr:uid="{E3B67A64-FD87-4767-958B-E204089A810E}"/>
    <cellStyle name="Įprastas 5 4 2 3 3_8 priedas" xfId="1174" xr:uid="{27F70DD5-CD2E-4A36-BEB0-ADA19050502B}"/>
    <cellStyle name="Įprastas 5 4 2 3 4" xfId="350" xr:uid="{73F25823-F21C-4255-9C00-520CC7EDEE31}"/>
    <cellStyle name="Įprastas 5 4 2 3 4 2" xfId="657" xr:uid="{646F9D7D-68B7-4263-B70E-8EF5BEBF03A5}"/>
    <cellStyle name="Įprastas 5 4 2 3 4_8 priedas" xfId="1126" xr:uid="{5BC2FC7A-A1FB-47D3-9C2E-4D16D2D60189}"/>
    <cellStyle name="Įprastas 5 4 2 3 5" xfId="351" xr:uid="{0F851E3D-115D-44CE-9817-731910C259F3}"/>
    <cellStyle name="Įprastas 5 4 2 3 5 2" xfId="801" xr:uid="{CBF1F63C-9049-4334-B6AE-C4F050F649C4}"/>
    <cellStyle name="Įprastas 5 4 2 3 5_8 priedas" xfId="990" xr:uid="{967E4984-9915-489F-A780-6EDEAED34D4B}"/>
    <cellStyle name="Įprastas 5 4 2 3 6" xfId="513" xr:uid="{3C6E0F45-D847-49B8-BA12-457ECD7361F4}"/>
    <cellStyle name="Įprastas 5 4 2 3_8 priedas" xfId="972" xr:uid="{4CFA0B7C-2B75-4191-9B4F-A8699D5B9A12}"/>
    <cellStyle name="Įprastas 5 4 2 4" xfId="352" xr:uid="{F9F6F9FB-7AFF-40AC-94DC-5641036F8A54}"/>
    <cellStyle name="Įprastas 5 4 2 4 2" xfId="353" xr:uid="{DED97091-7A94-4FB1-AFCF-2016F0B7D6C3}"/>
    <cellStyle name="Įprastas 5 4 2 4 2 2" xfId="681" xr:uid="{C2703106-BD5D-43A3-99D4-5454F3AC4640}"/>
    <cellStyle name="Įprastas 5 4 2 4 2_8 priedas" xfId="1208" xr:uid="{BF4269B7-07BE-455F-BE0E-E74E74A5D419}"/>
    <cellStyle name="Įprastas 5 4 2 4 3" xfId="354" xr:uid="{A32D9CFB-410A-4E6D-A8C4-60D076E4438A}"/>
    <cellStyle name="Įprastas 5 4 2 4 3 2" xfId="825" xr:uid="{89890065-6F10-42AC-BA1B-896E61146131}"/>
    <cellStyle name="Įprastas 5 4 2 4 3_8 priedas" xfId="1074" xr:uid="{6F2CDC72-D57C-440F-9241-295BE6302694}"/>
    <cellStyle name="Įprastas 5 4 2 4 4" xfId="537" xr:uid="{32A496AD-B2B0-4571-83A7-8C6052495F1F}"/>
    <cellStyle name="Įprastas 5 4 2 4_8 priedas" xfId="949" xr:uid="{AD54EA46-128A-4E97-8EE5-D4DCE47E55AD}"/>
    <cellStyle name="Įprastas 5 4 2 5" xfId="355" xr:uid="{FB42583A-7A89-4CA7-8E6A-E0E9C4CD9CA6}"/>
    <cellStyle name="Įprastas 5 4 2 5 2" xfId="356" xr:uid="{506BB24C-48B0-40E3-9A10-D42B3CEC1314}"/>
    <cellStyle name="Įprastas 5 4 2 5 2 2" xfId="729" xr:uid="{AF866946-BA54-4DD7-8B01-35EEAB128A68}"/>
    <cellStyle name="Įprastas 5 4 2 5 2_8 priedas" xfId="1162" xr:uid="{543E817C-5437-4F54-8F58-2FD5FE72835F}"/>
    <cellStyle name="Įprastas 5 4 2 5 3" xfId="357" xr:uid="{03C7CED2-915A-43F5-8AE1-EC083043366F}"/>
    <cellStyle name="Įprastas 5 4 2 5 3 2" xfId="873" xr:uid="{6D5A3240-D1B0-44BA-9DBB-37FAC4199243}"/>
    <cellStyle name="Įprastas 5 4 2 5 3_8 priedas" xfId="1027" xr:uid="{21FFD9C5-0DB3-4CE0-B3C4-17808587060E}"/>
    <cellStyle name="Įprastas 5 4 2 5 4" xfId="585" xr:uid="{E2960FE7-34B6-4649-BB55-38B6576D21EC}"/>
    <cellStyle name="Įprastas 5 4 2 5_8 priedas" xfId="1299" xr:uid="{57E1040E-8405-48CE-9182-F6D65C42DCDE}"/>
    <cellStyle name="Įprastas 5 4 2 6" xfId="358" xr:uid="{78D78FA1-68EE-452D-9BE5-51707FF0CB40}"/>
    <cellStyle name="Įprastas 5 4 2 6 2" xfId="633" xr:uid="{935A6D29-1F79-4490-BAF0-DE3C539F03D2}"/>
    <cellStyle name="Įprastas 5 4 2 6_8 priedas" xfId="1252" xr:uid="{145664CF-50EA-40AF-B36F-502EC79AFA03}"/>
    <cellStyle name="Įprastas 5 4 2 7" xfId="359" xr:uid="{365C182E-0006-4E08-80AC-217508B18F1C}"/>
    <cellStyle name="Įprastas 5 4 2 7 2" xfId="777" xr:uid="{FBCE293F-FD3B-4FAB-A3C5-051184406C6F}"/>
    <cellStyle name="Įprastas 5 4 2 7_8 priedas" xfId="1119" xr:uid="{948F23D3-9EDB-4860-9BBB-11D6791841BC}"/>
    <cellStyle name="Įprastas 5 4 2 8" xfId="489" xr:uid="{9A7D78B9-A78E-43A6-B5FA-9864A41DF867}"/>
    <cellStyle name="Įprastas 5 4 2_8 priedas" xfId="324" xr:uid="{A717E67E-EAB9-4224-A02C-A1C82F733A7A}"/>
    <cellStyle name="Įprastas 5 4 3" xfId="360" xr:uid="{104928FD-30D3-4B92-BFC9-E3C4BD872B74}"/>
    <cellStyle name="Įprastas 5 4 3 2" xfId="361" xr:uid="{4418C067-5F99-471B-B0D2-6817A7BB4812}"/>
    <cellStyle name="Įprastas 5 4 3 2 2" xfId="362" xr:uid="{73863B12-6FC2-45EB-BC23-ECFB8AF28BC8}"/>
    <cellStyle name="Įprastas 5 4 3 2 2 2" xfId="363" xr:uid="{3D2B8A77-BE1C-4CF0-9078-1D2686540849}"/>
    <cellStyle name="Įprastas 5 4 3 2 2 2 2" xfId="712" xr:uid="{43ED87E0-FCC8-400C-B7EE-EB27ED685FDE}"/>
    <cellStyle name="Įprastas 5 4 3 2 2 2_8 priedas" xfId="1186" xr:uid="{C8E7F8A3-7555-443A-A216-F8E495A16FB8}"/>
    <cellStyle name="Įprastas 5 4 3 2 2 3" xfId="364" xr:uid="{0C846AC1-9DB3-4F61-B611-AF8EF16F1D6A}"/>
    <cellStyle name="Įprastas 5 4 3 2 2 3 2" xfId="856" xr:uid="{9772D551-F61D-4B8B-8647-34CC4DD6DADE}"/>
    <cellStyle name="Įprastas 5 4 3 2 2 3_8 priedas" xfId="1050" xr:uid="{05A9289A-7444-4FD4-82AE-F9EB7F1C9FCA}"/>
    <cellStyle name="Įprastas 5 4 3 2 2 4" xfId="568" xr:uid="{D1E3608B-ABDB-40A9-AB97-8090F4489382}"/>
    <cellStyle name="Įprastas 5 4 3 2 2_8 priedas" xfId="1323" xr:uid="{5A2DE080-2563-4B3C-8A2D-DB0C1F86E489}"/>
    <cellStyle name="Įprastas 5 4 3 2 3" xfId="365" xr:uid="{06BE476B-A7A2-4091-A1D3-36F78A2780B2}"/>
    <cellStyle name="Įprastas 5 4 3 2 3 2" xfId="366" xr:uid="{024F9033-0368-4DAB-9604-1D68510A48AB}"/>
    <cellStyle name="Įprastas 5 4 3 2 3 2 2" xfId="760" xr:uid="{712DEF21-588E-4C98-9A7D-642E8654A1FA}"/>
    <cellStyle name="Įprastas 5 4 3 2 3 2_8 priedas" xfId="1138" xr:uid="{CA7AE3D9-C4CC-49B2-9066-11D1D162C6BF}"/>
    <cellStyle name="Įprastas 5 4 3 2 3 3" xfId="367" xr:uid="{6E7A5B9E-BB43-47AC-B694-0194FF0DAA58}"/>
    <cellStyle name="Įprastas 5 4 3 2 3 3 2" xfId="904" xr:uid="{7ABD9EA3-3DF2-4057-9DC3-456E7A78FF13}"/>
    <cellStyle name="Įprastas 5 4 3 2 3 3_8 priedas" xfId="1002" xr:uid="{662AFE71-D5FE-464C-B6D1-B2BAF9DBA063}"/>
    <cellStyle name="Įprastas 5 4 3 2 3 4" xfId="616" xr:uid="{14E6B91D-DBC5-4ED7-B1D2-0EAC9C112D8E}"/>
    <cellStyle name="Įprastas 5 4 3 2 3_8 priedas" xfId="1274" xr:uid="{D5F17371-5107-48DD-BBFF-9B502385AE8E}"/>
    <cellStyle name="Įprastas 5 4 3 2 4" xfId="368" xr:uid="{2AEE1977-988D-4E96-B756-DF953D73FB9D}"/>
    <cellStyle name="Įprastas 5 4 3 2 4 2" xfId="664" xr:uid="{8A92AE1F-C043-439B-8F67-B3BD02F03010}"/>
    <cellStyle name="Įprastas 5 4 3 2 4_8 priedas" xfId="961" xr:uid="{425785B2-E4C6-492B-A5FD-745DFE0A6C83}"/>
    <cellStyle name="Įprastas 5 4 3 2 5" xfId="369" xr:uid="{31EC2760-A51C-498D-9E9D-24F06A1747E9}"/>
    <cellStyle name="Įprastas 5 4 3 2 5 2" xfId="808" xr:uid="{73310E96-B5BF-4E01-AB08-C8B2BC11B14D}"/>
    <cellStyle name="Įprastas 5 4 3 2 5_8 priedas" xfId="932" xr:uid="{6B2A91F8-7166-46BD-A03B-CB19BB431565}"/>
    <cellStyle name="Įprastas 5 4 3 2 6" xfId="520" xr:uid="{D35624C0-206C-422B-9138-044A40E210B8}"/>
    <cellStyle name="Įprastas 5 4 3 2_8 priedas" xfId="1098" xr:uid="{95A62416-D697-4948-9A83-DE48BA04A93A}"/>
    <cellStyle name="Įprastas 5 4 3 3" xfId="370" xr:uid="{7842B5F0-9080-4EE6-9C7A-F1BE96A12141}"/>
    <cellStyle name="Įprastas 5 4 3 3 2" xfId="371" xr:uid="{271C3794-5F15-48D8-86D7-E17FA34D7A65}"/>
    <cellStyle name="Įprastas 5 4 3 3 2 2" xfId="688" xr:uid="{3BF5E27F-4437-40EC-84C9-ACD9CD9AA5BE}"/>
    <cellStyle name="Įprastas 5 4 3 3 2_8 priedas" xfId="1204" xr:uid="{57099EFE-C592-43B2-A8B5-A88DC5EA45B4}"/>
    <cellStyle name="Įprastas 5 4 3 3 3" xfId="372" xr:uid="{67EF20EF-A553-4BBA-81E4-B50EB5C398A4}"/>
    <cellStyle name="Įprastas 5 4 3 3 3 2" xfId="832" xr:uid="{50899B99-22E0-47ED-A4B6-07F2445F6689}"/>
    <cellStyle name="Įprastas 5 4 3 3 3_8 priedas" xfId="1070" xr:uid="{C70560B5-BF40-4D06-8339-118BC9C4C928}"/>
    <cellStyle name="Įprastas 5 4 3 3 4" xfId="544" xr:uid="{381BF97F-7316-4D0E-B084-DC2E126E8352}"/>
    <cellStyle name="Įprastas 5 4 3 3_8 priedas" xfId="941" xr:uid="{F11EF422-AECF-4BFF-81D9-DB6E8BCE0F5C}"/>
    <cellStyle name="Įprastas 5 4 3 4" xfId="373" xr:uid="{CE98D2E0-E11B-48EC-ABC6-07E0E0522642}"/>
    <cellStyle name="Įprastas 5 4 3 4 2" xfId="374" xr:uid="{D165A8B3-95B2-495F-8226-7C5D30B8C674}"/>
    <cellStyle name="Įprastas 5 4 3 4 2 2" xfId="736" xr:uid="{47671BDB-1B8A-41A5-9CDB-4680D6246DCA}"/>
    <cellStyle name="Įprastas 5 4 3 4 2_8 priedas" xfId="1158" xr:uid="{1A7B11F6-1128-4907-B912-2C90F4D41712}"/>
    <cellStyle name="Įprastas 5 4 3 4 3" xfId="375" xr:uid="{13D6F40C-51D4-47DC-9598-6BDAE04B5709}"/>
    <cellStyle name="Įprastas 5 4 3 4 3 2" xfId="880" xr:uid="{8D788A9B-BD2B-4F8A-B994-978F1A82086D}"/>
    <cellStyle name="Įprastas 5 4 3 4 3_8 priedas" xfId="1023" xr:uid="{F1C1E0D0-3813-4880-9D51-90BB71D622F3}"/>
    <cellStyle name="Įprastas 5 4 3 4 4" xfId="592" xr:uid="{92557858-808E-42AA-B63A-0EDF13448096}"/>
    <cellStyle name="Įprastas 5 4 3 4_8 priedas" xfId="1295" xr:uid="{CC5823E5-9BF5-4683-BF8C-682F53FABBB2}"/>
    <cellStyle name="Įprastas 5 4 3 5" xfId="376" xr:uid="{BB94F1A1-1C63-4178-B354-A278AF9178ED}"/>
    <cellStyle name="Įprastas 5 4 3 5 2" xfId="640" xr:uid="{C211F249-E0FA-4076-9DF4-C35720088434}"/>
    <cellStyle name="Įprastas 5 4 3 5_8 priedas" xfId="1248" xr:uid="{F699EC09-978A-4841-97E7-33A81D08FDB3}"/>
    <cellStyle name="Įprastas 5 4 3 6" xfId="377" xr:uid="{51EDAE1D-F68F-4002-A59B-9FDD14D44BF0}"/>
    <cellStyle name="Įprastas 5 4 3 6 2" xfId="784" xr:uid="{FF7A94C5-1458-4035-9CB4-87C1B3DC7920}"/>
    <cellStyle name="Įprastas 5 4 3 6_8 priedas" xfId="1118" xr:uid="{D6C8F69B-BDFF-4FCC-B83E-8533C51104EC}"/>
    <cellStyle name="Įprastas 5 4 3 7" xfId="496" xr:uid="{4D902336-D865-4739-B54F-75D6DB71A468}"/>
    <cellStyle name="Įprastas 5 4 3_8 priedas" xfId="1232" xr:uid="{066B50C1-209A-4C84-B80A-F7BBDAA77065}"/>
    <cellStyle name="Įprastas 5 4 4" xfId="378" xr:uid="{ACCA80E0-42E6-4511-8790-9944D3F4C346}"/>
    <cellStyle name="Įprastas 5 4 4 2" xfId="379" xr:uid="{8862C452-B26D-4981-B68F-BDBE316C8F77}"/>
    <cellStyle name="Įprastas 5 4 4 2 2" xfId="380" xr:uid="{C920733D-0150-446B-8EFE-B50B82E84F85}"/>
    <cellStyle name="Įprastas 5 4 4 2 2 2" xfId="700" xr:uid="{33654D35-6519-48F7-87A1-3612CD7D844B}"/>
    <cellStyle name="Įprastas 5 4 4 2 2_8 priedas" xfId="1094" xr:uid="{E1E7CD53-F0AA-4516-BA38-8651B17C3D7A}"/>
    <cellStyle name="Įprastas 5 4 4 2 3" xfId="381" xr:uid="{55E2F9A1-FE57-4A7E-8A9C-35D470EE730F}"/>
    <cellStyle name="Įprastas 5 4 4 2 3 2" xfId="844" xr:uid="{37867B04-763A-4A3B-94A1-78298A50F87F}"/>
    <cellStyle name="Įprastas 5 4 4 2 3_8 priedas" xfId="1319" xr:uid="{D128C95E-338E-41AE-9E6E-078665DB3CF6}"/>
    <cellStyle name="Įprastas 5 4 4 2 4" xfId="556" xr:uid="{30375BA0-2FB6-4594-AF06-7F60ED3198EE}"/>
    <cellStyle name="Įprastas 5 4 4 2_8 priedas" xfId="1228" xr:uid="{62DE1440-DB63-4F1E-99BB-980B5F2DA60B}"/>
    <cellStyle name="Įprastas 5 4 4 3" xfId="382" xr:uid="{D7C80D1E-6CFB-482E-BF40-1F8B5E4C6167}"/>
    <cellStyle name="Įprastas 5 4 4 3 2" xfId="383" xr:uid="{F564BF61-EDA9-49C8-860E-053C1485D40B}"/>
    <cellStyle name="Įprastas 5 4 4 3 2 2" xfId="748" xr:uid="{58857770-0D8D-4832-8C27-F2B46E8A041E}"/>
    <cellStyle name="Įprastas 5 4 4 3 2_8 priedas" xfId="1046" xr:uid="{6FEAB282-56EB-4E8A-AD5F-B91ECBB51B3F}"/>
    <cellStyle name="Įprastas 5 4 4 3 3" xfId="384" xr:uid="{ADBA25E2-E5FD-477E-9D93-6E803236A289}"/>
    <cellStyle name="Įprastas 5 4 4 3 3 2" xfId="892" xr:uid="{F7BB1BA5-B31B-4B9D-B1E0-F091BCE42D01}"/>
    <cellStyle name="Įprastas 5 4 4 3 3_8 priedas" xfId="1270" xr:uid="{B428A4E7-AD67-4869-8D49-EF69286ECEBD}"/>
    <cellStyle name="Įprastas 5 4 4 3 4" xfId="604" xr:uid="{E24F3B0F-F5E3-4833-B644-A0E6F2ECDA17}"/>
    <cellStyle name="Įprastas 5 4 4 3_8 priedas" xfId="1182" xr:uid="{14581B52-28B5-4819-A210-0CB58853725B}"/>
    <cellStyle name="Įprastas 5 4 4 4" xfId="385" xr:uid="{CDB49931-E063-4BCF-AE45-A179C147DA3E}"/>
    <cellStyle name="Įprastas 5 4 4 4 2" xfId="652" xr:uid="{338CE5A1-5A17-498C-8F43-EE9BA20FCA5D}"/>
    <cellStyle name="Įprastas 5 4 4 4_8 priedas" xfId="1134" xr:uid="{8592F11D-150C-44F1-9639-E8DC5BD64495}"/>
    <cellStyle name="Įprastas 5 4 4 5" xfId="386" xr:uid="{7461AA8B-92ED-4103-AA58-7C120513A8FC}"/>
    <cellStyle name="Įprastas 5 4 4 5 2" xfId="796" xr:uid="{D9358B4F-E659-42A3-8264-A5EC856618E4}"/>
    <cellStyle name="Įprastas 5 4 4 5_8 priedas" xfId="998" xr:uid="{E9781C0A-0042-43F6-8C97-584942CC50DE}"/>
    <cellStyle name="Įprastas 5 4 4 6" xfId="508" xr:uid="{0DD6AFB4-CA6B-4CFE-A4EA-6144DA0571C0}"/>
    <cellStyle name="Įprastas 5 4 4_8 priedas" xfId="982" xr:uid="{E44A20EC-5FC8-47DE-BE16-F894D8EFD9EC}"/>
    <cellStyle name="Įprastas 5 4 5" xfId="387" xr:uid="{E2238D5A-FDBD-4309-9DE9-70D673D58084}"/>
    <cellStyle name="Įprastas 5 4 5 2" xfId="388" xr:uid="{D88CD1BC-4FD8-4BF6-AF60-0BA735E7CA87}"/>
    <cellStyle name="Įprastas 5 4 5 2 2" xfId="676" xr:uid="{06BD1B8A-5077-4AFA-BEE7-703D42637F80}"/>
    <cellStyle name="Įprastas 5 4 5 2_8 priedas" xfId="1216" xr:uid="{974986C8-4AC4-40F5-806F-E04D490245B8}"/>
    <cellStyle name="Įprastas 5 4 5 3" xfId="389" xr:uid="{31ECA325-003C-4C29-BE38-F6B2EDD9C53E}"/>
    <cellStyle name="Įprastas 5 4 5 3 2" xfId="820" xr:uid="{ABF5DF28-4DD3-4960-9EDC-A29FE96F6D76}"/>
    <cellStyle name="Įprastas 5 4 5 3_8 priedas" xfId="1082" xr:uid="{6DA7ECCF-4AF8-4E4F-8CBF-E7515AD6319E}"/>
    <cellStyle name="Įprastas 5 4 5 4" xfId="532" xr:uid="{126D5917-2F96-40B8-B6FF-02CF2CEE78B6}"/>
    <cellStyle name="Įprastas 5 4 5_8 priedas" xfId="957" xr:uid="{88D07889-A9CC-4099-AB97-06BB0E0E1A87}"/>
    <cellStyle name="Įprastas 5 4 6" xfId="390" xr:uid="{A3135749-8F4A-491F-BA67-E5BAF3AB5E37}"/>
    <cellStyle name="Įprastas 5 4 6 2" xfId="391" xr:uid="{D7CB9D54-0F85-439A-B8F3-BF3837DD01B6}"/>
    <cellStyle name="Įprastas 5 4 6 2 2" xfId="724" xr:uid="{044AE334-4F08-4C7D-9554-1EAFF2A627BD}"/>
    <cellStyle name="Įprastas 5 4 6 2_8 priedas" xfId="1170" xr:uid="{57C0BA38-94AE-4C3F-BC46-32119D97A691}"/>
    <cellStyle name="Įprastas 5 4 6 3" xfId="392" xr:uid="{7D342ABD-9BC4-46F8-B89C-CC7A7458EB5C}"/>
    <cellStyle name="Įprastas 5 4 6 3 2" xfId="868" xr:uid="{A464849E-4153-4F93-820A-DEDA86ADFD45}"/>
    <cellStyle name="Įprastas 5 4 6 3_8 priedas" xfId="1034" xr:uid="{31F01801-1475-4084-B400-8608E21A9D29}"/>
    <cellStyle name="Įprastas 5 4 6 4" xfId="580" xr:uid="{C148337E-F713-4424-82E3-A122F527BC2B}"/>
    <cellStyle name="Įprastas 5 4 6_8 priedas" xfId="1307" xr:uid="{4F8B2184-524F-4ADF-B3E6-CD2AB278CC53}"/>
    <cellStyle name="Įprastas 5 4 7" xfId="393" xr:uid="{66A2E183-65BA-4777-88C9-0C91FBD646E8}"/>
    <cellStyle name="Įprastas 5 4 7 2" xfId="628" xr:uid="{28FD514A-71C6-4088-8312-EC10B4EB42E0}"/>
    <cellStyle name="Įprastas 5 4 7_8 priedas" xfId="1258" xr:uid="{C49A0692-9E62-4549-A972-AD8263E3B15C}"/>
    <cellStyle name="Įprastas 5 4 8" xfId="394" xr:uid="{58E86739-DEC3-48D8-9BA2-F6B1D9F1230E}"/>
    <cellStyle name="Įprastas 5 4 8 2" xfId="772" xr:uid="{9959B411-DFE4-486B-90D6-262EBD4C50CF}"/>
    <cellStyle name="Įprastas 5 4 8_8 priedas" xfId="1122" xr:uid="{E5D2481E-8A98-47FE-9A83-7FF7F0FF5D30}"/>
    <cellStyle name="Įprastas 5 4 9" xfId="484" xr:uid="{0B8DF5A6-7E5C-4151-8297-9AF876E4205F}"/>
    <cellStyle name="Įprastas 5 4_8 priedas" xfId="35" xr:uid="{426F6F1E-4C5A-4F92-9555-C19A908469A5}"/>
    <cellStyle name="Įprastas 5 5" xfId="26" xr:uid="{60B8B621-FDA5-4C22-94DC-CE0BD422A049}"/>
    <cellStyle name="Įprastas 5 5 2" xfId="396" xr:uid="{2A7416BC-F23D-4A74-B92D-0117667B4900}"/>
    <cellStyle name="Įprastas 5 5 2 2" xfId="397" xr:uid="{F5CE9C7F-0682-4B63-AF16-49CEC4805E9B}"/>
    <cellStyle name="Įprastas 5 5 2 2 2" xfId="398" xr:uid="{DE45BE97-9FC2-47F3-8578-4EBF8F2D7CEC}"/>
    <cellStyle name="Įprastas 5 5 2 2 2 2" xfId="399" xr:uid="{A36708BA-A6F5-46C4-9626-25898F2D1368}"/>
    <cellStyle name="Įprastas 5 5 2 2 2 2 2" xfId="713" xr:uid="{61F45A76-F99F-485A-8118-DD450769C2BA}"/>
    <cellStyle name="Įprastas 5 5 2 2 2 2_8 priedas" xfId="1057" xr:uid="{56764C06-DC82-45CA-9859-028BA322B70B}"/>
    <cellStyle name="Įprastas 5 5 2 2 2 3" xfId="400" xr:uid="{3DA2DDAC-1264-4351-892E-6F4F43CD10DA}"/>
    <cellStyle name="Įprastas 5 5 2 2 2 3 2" xfId="857" xr:uid="{15E970C6-4354-423B-A7CB-600CAFCAD3F7}"/>
    <cellStyle name="Įprastas 5 5 2 2 2 3_8 priedas" xfId="1281" xr:uid="{1803F066-8A3B-4AF7-A12A-F8EBFE03AACD}"/>
    <cellStyle name="Įprastas 5 5 2 2 2 4" xfId="569" xr:uid="{306A6D36-90BA-4856-98D4-00283F78741D}"/>
    <cellStyle name="Įprastas 5 5 2 2 2_8 priedas" xfId="1193" xr:uid="{B2050ECA-D24B-4796-9D34-4BAD1EFE1799}"/>
    <cellStyle name="Įprastas 5 5 2 2 3" xfId="401" xr:uid="{004FF796-D10E-45AC-80E8-D6EAEB31F46A}"/>
    <cellStyle name="Įprastas 5 5 2 2 3 2" xfId="402" xr:uid="{7D9E6375-90C9-46E6-9D4C-5DA44D960E07}"/>
    <cellStyle name="Įprastas 5 5 2 2 3 2 2" xfId="761" xr:uid="{DE5EB9D2-1317-402A-BB8E-D5B5A62C0F0E}"/>
    <cellStyle name="Įprastas 5 5 2 2 3 2_8 priedas" xfId="1009" xr:uid="{E5BE9FF6-47FD-4094-AD19-C30A0101FD2E}"/>
    <cellStyle name="Įprastas 5 5 2 2 3 3" xfId="403" xr:uid="{96446C6B-5509-4F22-B69D-87EC87DF71FD}"/>
    <cellStyle name="Įprastas 5 5 2 2 3 3 2" xfId="905" xr:uid="{C633EA17-F04C-4FFF-A8AA-739CFBD5C64B}"/>
    <cellStyle name="Įprastas 5 5 2 2 3 3_8 priedas" xfId="968" xr:uid="{7430F8D6-8D80-4794-AB7C-405379F36B6E}"/>
    <cellStyle name="Įprastas 5 5 2 2 3 4" xfId="617" xr:uid="{65F1740B-F614-4191-939C-4AF5A8D1C790}"/>
    <cellStyle name="Įprastas 5 5 2 2 3_8 priedas" xfId="1145" xr:uid="{A621168C-8C9F-4535-BC7A-483D99D5B3BD}"/>
    <cellStyle name="Įprastas 5 5 2 2 4" xfId="404" xr:uid="{7D309F28-8E28-4E0A-B887-8EA7C6F830D3}"/>
    <cellStyle name="Įprastas 5 5 2 2 4 2" xfId="665" xr:uid="{59794BCC-AFFF-4478-8279-71860E331EE6}"/>
    <cellStyle name="Įprastas 5 5 2 2 4_8 priedas" xfId="939" xr:uid="{DBD158F0-DE91-43B1-A138-144456768772}"/>
    <cellStyle name="Įprastas 5 5 2 2 5" xfId="405" xr:uid="{B9469656-7E1E-4931-AE0E-56788EEC769C}"/>
    <cellStyle name="Įprastas 5 5 2 2 5 2" xfId="809" xr:uid="{3CA04CD7-EE03-4F65-B3AB-E2F3B7C57F4F}"/>
    <cellStyle name="Įprastas 5 5 2 2 5_8 priedas" xfId="922" xr:uid="{59AB9314-6A27-428A-BA4B-A0F18D89A3A5}"/>
    <cellStyle name="Įprastas 5 5 2 2 6" xfId="521" xr:uid="{B176451D-F715-4990-AA00-6C657156F421}"/>
    <cellStyle name="Įprastas 5 5 2 2_8 priedas" xfId="1330" xr:uid="{345E531E-78B4-46CA-A76D-C3F23C8472EA}"/>
    <cellStyle name="Įprastas 5 5 2 3" xfId="406" xr:uid="{97AC5E50-538E-477F-A91F-C7197692E382}"/>
    <cellStyle name="Įprastas 5 5 2 3 2" xfId="407" xr:uid="{5BC28E36-6DB5-4F8B-905B-CB227E77516F}"/>
    <cellStyle name="Įprastas 5 5 2 3 2 2" xfId="689" xr:uid="{7B25C22C-2B1F-47D7-A846-B47836A3506B}"/>
    <cellStyle name="Įprastas 5 5 2 3 2_8 priedas" xfId="923" xr:uid="{E37438C8-F320-48DC-B680-87B4C5DD2321}"/>
    <cellStyle name="Įprastas 5 5 2 3 3" xfId="408" xr:uid="{053223C7-129A-47E5-8D84-3D8356A411D3}"/>
    <cellStyle name="Įprastas 5 5 2 3 3 2" xfId="833" xr:uid="{0569B5B7-2FAA-4403-B2D0-182A02E6F132}"/>
    <cellStyle name="Įprastas 5 5 2 3 3_8 priedas" xfId="1194" xr:uid="{01A00705-E7C4-4431-BDB3-7D107DCF6AC3}"/>
    <cellStyle name="Įprastas 5 5 2 3 4" xfId="545" xr:uid="{A522D95F-6990-4CFA-ABF4-186C46920821}"/>
    <cellStyle name="Įprastas 5 5 2 3_8 priedas" xfId="912" xr:uid="{0FF0A465-4C24-432E-A729-5C8CF369541B}"/>
    <cellStyle name="Įprastas 5 5 2 4" xfId="409" xr:uid="{93178AC0-512F-4235-8DF8-3525DA51D1BE}"/>
    <cellStyle name="Įprastas 5 5 2 4 2" xfId="410" xr:uid="{7F5F5A61-0637-4E23-A558-9BE01AD4EAA3}"/>
    <cellStyle name="Įprastas 5 5 2 4 2 2" xfId="737" xr:uid="{28ED04B4-1B9E-4254-B441-E486DD31E376}"/>
    <cellStyle name="Įprastas 5 5 2 4 2_8 priedas" xfId="1284" xr:uid="{B33D25CA-D799-4B2D-8251-6A0BFD32AC4E}"/>
    <cellStyle name="Įprastas 5 5 2 4 3" xfId="411" xr:uid="{B7AF729E-0177-4D86-8090-902786A0585E}"/>
    <cellStyle name="Įprastas 5 5 2 4 3 2" xfId="881" xr:uid="{BDC5CA80-E37C-4083-905A-AA5FD3FCB3A8}"/>
    <cellStyle name="Įprastas 5 5 2 4 3_8 priedas" xfId="1148" xr:uid="{64DE8BDB-156A-4D4B-AC16-751315C879E6}"/>
    <cellStyle name="Įprastas 5 5 2 4 4" xfId="593" xr:uid="{4B7FF23E-7343-4808-9931-3742E2724070}"/>
    <cellStyle name="Įprastas 5 5 2 4_8 priedas" xfId="1059" xr:uid="{5A9CE918-7AF5-4B91-8053-50D1EF8FEF5F}"/>
    <cellStyle name="Įprastas 5 5 2 5" xfId="412" xr:uid="{31B0A9D1-F90A-408B-A5C1-D7DCE0C469C9}"/>
    <cellStyle name="Įprastas 5 5 2 5 2" xfId="641" xr:uid="{EA264BD8-2949-4A49-9C35-97AD2EAA7786}"/>
    <cellStyle name="Įprastas 5 5 2 5_8 priedas" xfId="1012" xr:uid="{2436732B-DB15-4F06-8EBA-8BA6EC995B8C}"/>
    <cellStyle name="Įprastas 5 5 2 6" xfId="413" xr:uid="{6072C828-84E8-4E37-9A3B-8F54151A968A}"/>
    <cellStyle name="Įprastas 5 5 2 6 2" xfId="785" xr:uid="{D63C435F-B7DD-4C03-9206-27BF2E790111}"/>
    <cellStyle name="Įprastas 5 5 2 6_8 priedas" xfId="1238" xr:uid="{66D1DBEA-4553-4972-BE42-31E5B7FED629}"/>
    <cellStyle name="Įprastas 5 5 2 7" xfId="497" xr:uid="{F628985E-2054-465A-8149-096B661D2BBA}"/>
    <cellStyle name="Įprastas 5 5 2_8 priedas" xfId="1105" xr:uid="{594CDD6E-56B7-488A-BF2B-663572B9B082}"/>
    <cellStyle name="Įprastas 5 5 3" xfId="414" xr:uid="{2849023F-2FFB-4CD2-A2BB-C9978988C3D2}"/>
    <cellStyle name="Įprastas 5 5 3 2" xfId="415" xr:uid="{1D36CAB6-CB25-47EC-8F16-5A3DDB94E128}"/>
    <cellStyle name="Įprastas 5 5 3 2 2" xfId="416" xr:uid="{27E69DBA-2B82-4184-8207-C53F514ABC2C}"/>
    <cellStyle name="Įprastas 5 5 3 2 2 2" xfId="701" xr:uid="{A6DC301D-DEF2-468A-B7AF-76267C4C80D0}"/>
    <cellStyle name="Įprastas 5 5 3 2 2_8 priedas" xfId="1219" xr:uid="{92061759-6436-49B5-B36F-D392E341F3B3}"/>
    <cellStyle name="Įprastas 5 5 3 2 3" xfId="417" xr:uid="{0849B579-1FCD-46A7-B4C0-78B2A9B28884}"/>
    <cellStyle name="Įprastas 5 5 3 2 3 2" xfId="845" xr:uid="{5531DA18-7118-4C20-9DB5-86128B98A3E1}"/>
    <cellStyle name="Įprastas 5 5 3 2 3_8 priedas" xfId="1085" xr:uid="{65E85A73-4CBE-4F68-AFF9-FF805B8027E2}"/>
    <cellStyle name="Įprastas 5 5 3 2 4" xfId="557" xr:uid="{364DE20E-FBDB-4336-A89B-EC854CCC077C}"/>
    <cellStyle name="Įprastas 5 5 3 2_8 priedas" xfId="971" xr:uid="{B7711304-150C-42FF-8EF9-965A35F78EA1}"/>
    <cellStyle name="Įprastas 5 5 3 3" xfId="418" xr:uid="{A044EB20-8B07-4B0D-96F4-2564A9F933A7}"/>
    <cellStyle name="Įprastas 5 5 3 3 2" xfId="419" xr:uid="{77672EC7-9D51-49AB-8355-72EF27F75C20}"/>
    <cellStyle name="Įprastas 5 5 3 3 2 2" xfId="749" xr:uid="{8E86F24F-EA1D-4EDF-BA4A-BD463BB8D0E5}"/>
    <cellStyle name="Įprastas 5 5 3 3 2_8 priedas" xfId="1173" xr:uid="{A06C536A-4E9A-4F16-B65C-FA55303634DB}"/>
    <cellStyle name="Įprastas 5 5 3 3 3" xfId="420" xr:uid="{B97DC113-8637-4F40-AA22-59CD9F0A8551}"/>
    <cellStyle name="Įprastas 5 5 3 3 3 2" xfId="893" xr:uid="{C7F71D07-0C4E-483C-BBEE-E4BB27C5E2C3}"/>
    <cellStyle name="Įprastas 5 5 3 3 3_8 priedas" xfId="1037" xr:uid="{E119EB32-DD8A-450D-A53D-FA0E44D3BCEB}"/>
    <cellStyle name="Įprastas 5 5 3 3 4" xfId="605" xr:uid="{487C0598-75E7-48CC-ADC1-CB84C36A46F4}"/>
    <cellStyle name="Įprastas 5 5 3 3_8 priedas" xfId="1310" xr:uid="{3911713E-D3FD-4B3B-A69C-30E80973273F}"/>
    <cellStyle name="Įprastas 5 5 3 4" xfId="421" xr:uid="{C75DD4B8-6939-429C-A124-9CA53E683B3D}"/>
    <cellStyle name="Įprastas 5 5 3 4 2" xfId="653" xr:uid="{2EADB0F3-F98A-4E08-AB2E-2A8329A226C5}"/>
    <cellStyle name="Įprastas 5 5 3 4_8 priedas" xfId="1261" xr:uid="{F60067F6-4471-48A5-8F90-E9AE62A4EABA}"/>
    <cellStyle name="Įprastas 5 5 3 5" xfId="422" xr:uid="{E72506B8-D387-4997-A6A3-9FBC04DC33C1}"/>
    <cellStyle name="Įprastas 5 5 3 5 2" xfId="797" xr:uid="{407ADA06-02B7-4184-ABD7-C8DB2934A271}"/>
    <cellStyle name="Įprastas 5 5 3 5_8 priedas" xfId="1125" xr:uid="{97F02E1E-D1E4-4F6C-ABC7-39B58F6A4B12}"/>
    <cellStyle name="Įprastas 5 5 3 6" xfId="509" xr:uid="{49354DD6-7BAF-483B-BDCF-48A6700ED102}"/>
    <cellStyle name="Įprastas 5 5 3_8 priedas" xfId="1108" xr:uid="{3A0322FD-9160-4B1A-8651-5285841AE1FD}"/>
    <cellStyle name="Įprastas 5 5 4" xfId="423" xr:uid="{D6B38027-664D-41DD-B076-DB448DD36A24}"/>
    <cellStyle name="Įprastas 5 5 4 2" xfId="424" xr:uid="{2B51284E-3910-43AA-AE9A-81CD81A46AB7}"/>
    <cellStyle name="Įprastas 5 5 4 2 2" xfId="677" xr:uid="{C85A6232-94C9-4B7D-8A15-377FB8A87E87}"/>
    <cellStyle name="Įprastas 5 5 4 2_8 priedas" xfId="948" xr:uid="{5232DBE0-FDDB-4748-8085-A18C90B93BED}"/>
    <cellStyle name="Įprastas 5 5 4 3" xfId="425" xr:uid="{2A471D98-F0D8-475D-8D88-BE494D60A7F9}"/>
    <cellStyle name="Įprastas 5 5 4 3 2" xfId="821" xr:uid="{B48F1090-DE7A-4CF1-A65D-0C0011C3A518}"/>
    <cellStyle name="Įprastas 5 5 4 3_8 priedas" xfId="1207" xr:uid="{36466636-8E41-4B25-8A48-34D11BD17421}"/>
    <cellStyle name="Įprastas 5 5 4 4" xfId="533" xr:uid="{F0688166-C747-416D-9F95-7A07FE326468}"/>
    <cellStyle name="Įprastas 5 5 4_8 priedas" xfId="989" xr:uid="{57DA0E17-6396-45E6-9323-51A54DE80226}"/>
    <cellStyle name="Įprastas 5 5 5" xfId="426" xr:uid="{9CB4C0A6-FE06-4ED9-A430-765521A2B808}"/>
    <cellStyle name="Įprastas 5 5 5 2" xfId="427" xr:uid="{F23C3DF7-5242-44B9-BDD3-33FFE0693DAA}"/>
    <cellStyle name="Įprastas 5 5 5 2 2" xfId="725" xr:uid="{1BA42A9C-FE77-43D5-90CC-C1FCCCC9C8BB}"/>
    <cellStyle name="Įprastas 5 5 5 2_8 priedas" xfId="1298" xr:uid="{A81DDED1-D606-4BAB-90FF-79B1A9737EC2}"/>
    <cellStyle name="Įprastas 5 5 5 3" xfId="428" xr:uid="{699547F6-CCC2-4608-A1B1-2716B9B73955}"/>
    <cellStyle name="Įprastas 5 5 5 3 2" xfId="869" xr:uid="{61B58C7D-62CD-49B4-8235-C4A0D3A7D51C}"/>
    <cellStyle name="Įprastas 5 5 5 3_8 priedas" xfId="1161" xr:uid="{3A278D3F-5D9E-408E-8B76-516BCB697EE6}"/>
    <cellStyle name="Įprastas 5 5 5 4" xfId="581" xr:uid="{C10B6DE9-DAF1-4C1D-9D57-450B75358F1C}"/>
    <cellStyle name="Įprastas 5 5 5_8 priedas" xfId="1073" xr:uid="{7F3F8F7C-C8A6-47EC-9C73-518E0B83E49B}"/>
    <cellStyle name="Įprastas 5 5 6" xfId="429" xr:uid="{8257CFBC-AB29-4726-8F7E-B9B16E854CCF}"/>
    <cellStyle name="Įprastas 5 5 6 2" xfId="629" xr:uid="{E7456C86-A78A-4495-9EEE-1EDB764B422C}"/>
    <cellStyle name="Įprastas 5 5 6_8 priedas" xfId="1026" xr:uid="{F922E7FD-F7EB-4500-A980-9F3537FF4B4E}"/>
    <cellStyle name="Įprastas 5 5 7" xfId="430" xr:uid="{7DEBFB36-8051-4240-B033-DC7AFC0C05E0}"/>
    <cellStyle name="Įprastas 5 5 7 2" xfId="773" xr:uid="{2F9F6582-22BC-491E-ABAE-4C7426A93A8D}"/>
    <cellStyle name="Įprastas 5 5 7_8 priedas" xfId="1251" xr:uid="{45FC05E0-2AD1-4C22-8C4D-4EF56CA546D3}"/>
    <cellStyle name="Įprastas 5 5 8" xfId="485" xr:uid="{67DEA3A1-CE6F-497C-A233-ED3BD41046B5}"/>
    <cellStyle name="Įprastas 5 5_8 priedas" xfId="395" xr:uid="{072D87FF-68DA-4D68-A94C-9ED510AEAAC0}"/>
    <cellStyle name="Įprastas 5 6" xfId="431" xr:uid="{50A9A036-5F21-4F59-B078-95A41BAE35F2}"/>
    <cellStyle name="Įprastas 5 6 2" xfId="432" xr:uid="{8A3D9596-31A6-46B5-9379-4A38EFF577F5}"/>
    <cellStyle name="Įprastas 5 6 2 2" xfId="433" xr:uid="{09F72FEA-378C-4757-BB31-C790432B1107}"/>
    <cellStyle name="Įprastas 5 6 2 2 2" xfId="434" xr:uid="{20222E4C-CAD5-450C-AF6D-4ECF1116B1C6}"/>
    <cellStyle name="Įprastas 5 6 2 2 2 2" xfId="707" xr:uid="{6433091B-54DA-400E-9CBD-943A2D9A0691}"/>
    <cellStyle name="Įprastas 5 6 2 2 2_8 priedas" xfId="1322" xr:uid="{29C94C08-A9D1-41B8-8BCE-F4FB5CE3C5C4}"/>
    <cellStyle name="Įprastas 5 6 2 2 3" xfId="435" xr:uid="{4157B026-2847-4E52-B4BD-5F8CD4445BC5}"/>
    <cellStyle name="Įprastas 5 6 2 2 3 2" xfId="851" xr:uid="{26E2856E-0B6A-49FA-805B-0289C5E54264}"/>
    <cellStyle name="Įprastas 5 6 2 2 3_8 priedas" xfId="1185" xr:uid="{7053A482-741C-44EA-9F2D-AA0E0B196741}"/>
    <cellStyle name="Įprastas 5 6 2 2 4" xfId="563" xr:uid="{404D1C72-3DA8-48DC-9AD3-0AA4E5437C99}"/>
    <cellStyle name="Įprastas 5 6 2 2_8 priedas" xfId="1097" xr:uid="{67956237-FA6D-4A8E-BEED-881660AD00C6}"/>
    <cellStyle name="Įprastas 5 6 2 3" xfId="436" xr:uid="{949FE1D6-B6ED-4498-B58C-D820694C03E1}"/>
    <cellStyle name="Įprastas 5 6 2 3 2" xfId="437" xr:uid="{2DCB88E0-B12A-4220-B696-D65544EC40CA}"/>
    <cellStyle name="Įprastas 5 6 2 3 2 2" xfId="755" xr:uid="{9A8C44D7-7035-4959-9D47-168CF1BBCAB1}"/>
    <cellStyle name="Įprastas 5 6 2 3 2_8 priedas" xfId="1273" xr:uid="{127C13B7-224B-4422-BACB-36E5148B6CF3}"/>
    <cellStyle name="Įprastas 5 6 2 3 3" xfId="438" xr:uid="{F22D3C77-A42A-46E3-BA22-9B6D9BCB40BD}"/>
    <cellStyle name="Įprastas 5 6 2 3 3 2" xfId="899" xr:uid="{6622B386-A672-4276-9852-7779F564931B}"/>
    <cellStyle name="Įprastas 5 6 2 3 3_8 priedas" xfId="1137" xr:uid="{6D12C628-40DC-4858-BE48-816618325BF7}"/>
    <cellStyle name="Įprastas 5 6 2 3 4" xfId="611" xr:uid="{FE199127-BD09-4AA8-9A9E-F10CCA118A37}"/>
    <cellStyle name="Įprastas 5 6 2 3_8 priedas" xfId="1049" xr:uid="{28C36DD1-3065-4F04-9EB2-2F90DADE04A4}"/>
    <cellStyle name="Įprastas 5 6 2 4" xfId="439" xr:uid="{9E81F69B-2512-4A3A-97D3-05FFD9E5BB17}"/>
    <cellStyle name="Įprastas 5 6 2 4 2" xfId="659" xr:uid="{B8A333B6-A579-4592-A07F-3CA1DA5FA4F6}"/>
    <cellStyle name="Įprastas 5 6 2 4_8 priedas" xfId="1001" xr:uid="{EFD77459-5100-4DE7-98DD-4F619109E600}"/>
    <cellStyle name="Įprastas 5 6 2 5" xfId="440" xr:uid="{739F7E79-D036-4D25-B685-13A93D93673F}"/>
    <cellStyle name="Įprastas 5 6 2 5 2" xfId="803" xr:uid="{7B2B7C1F-E1AB-4BCB-B7DD-EFA4EBEDF836}"/>
    <cellStyle name="Įprastas 5 6 2 5_8 priedas" xfId="960" xr:uid="{95036134-8138-49DF-B6CE-5590055A82B8}"/>
    <cellStyle name="Įprastas 5 6 2 6" xfId="515" xr:uid="{45E3E2E6-B368-4DFE-9D55-95331AAB0EAE}"/>
    <cellStyle name="Įprastas 5 6 2_8 priedas" xfId="1231" xr:uid="{91873E94-DF54-4D1C-8301-2C920D750371}"/>
    <cellStyle name="Įprastas 5 6 3" xfId="441" xr:uid="{284E9C77-1041-4176-85F4-EF938E4AA15E}"/>
    <cellStyle name="Įprastas 5 6 3 2" xfId="442" xr:uid="{8D4D6697-611A-4587-9A7E-E2680D5CBC4E}"/>
    <cellStyle name="Įprastas 5 6 3 2 2" xfId="683" xr:uid="{225542B1-6B3D-43C7-887F-C7C61DA5375D}"/>
    <cellStyle name="Įprastas 5 6 3 2_8 priedas" xfId="940" xr:uid="{6B754446-260B-4A1A-AEA6-E6CD3E8C6366}"/>
    <cellStyle name="Įprastas 5 6 3 3" xfId="443" xr:uid="{722A07A8-07D6-4F99-8FA8-552B6EB0466F}"/>
    <cellStyle name="Įprastas 5 6 3 3 2" xfId="827" xr:uid="{96CBE8FD-A5AD-48DC-BC24-AAE632A7DF13}"/>
    <cellStyle name="Įprastas 5 6 3 3_8 priedas" xfId="1202" xr:uid="{9CE30867-8561-4AD3-89D4-713C0199B150}"/>
    <cellStyle name="Įprastas 5 6 3 4" xfId="539" xr:uid="{613A3ECD-E913-418D-B28E-93F517E092A0}"/>
    <cellStyle name="Įprastas 5 6 3_8 priedas" xfId="931" xr:uid="{829A7323-8D2E-42C0-B168-F02382C974EF}"/>
    <cellStyle name="Įprastas 5 6 4" xfId="444" xr:uid="{CAF3127E-14FC-40D6-A36C-E70059C46CA4}"/>
    <cellStyle name="Įprastas 5 6 4 2" xfId="445" xr:uid="{4FF3D0FC-13EC-4ED8-B5D9-133FEDB9D575}"/>
    <cellStyle name="Įprastas 5 6 4 2 2" xfId="731" xr:uid="{B308FCE4-521B-4FF7-A2C7-EDB059ACCFF2}"/>
    <cellStyle name="Įprastas 5 6 4 2_8 priedas" xfId="1293" xr:uid="{E6D7D6A7-3F8D-4ABA-B53B-4CC0109BB351}"/>
    <cellStyle name="Įprastas 5 6 4 3" xfId="446" xr:uid="{D105E06C-F76F-4776-9C55-BB08521BA2F0}"/>
    <cellStyle name="Įprastas 5 6 4 3 2" xfId="875" xr:uid="{F97CA82C-D5CB-4221-80A3-9B6DA1CFC38D}"/>
    <cellStyle name="Įprastas 5 6 4 3_8 priedas" xfId="1156" xr:uid="{A4687CF1-A0EC-4880-BD9D-D6C938E4C3D5}"/>
    <cellStyle name="Įprastas 5 6 4 4" xfId="587" xr:uid="{AE1CFE1B-730D-4A16-9D49-D25E5989321A}"/>
    <cellStyle name="Įprastas 5 6 4_8 priedas" xfId="1068" xr:uid="{810BEC98-5B19-4924-98F6-E2DF96862A37}"/>
    <cellStyle name="Įprastas 5 6 5" xfId="447" xr:uid="{1C853355-EBF1-45C8-BE4F-A29707C1D23A}"/>
    <cellStyle name="Įprastas 5 6 5 2" xfId="635" xr:uid="{D1544B7D-2B99-4E26-A47B-D6D2DC1A11EA}"/>
    <cellStyle name="Įprastas 5 6 5_8 priedas" xfId="1021" xr:uid="{25A8FC4F-10CF-4C8A-A387-32EE02ADA60F}"/>
    <cellStyle name="Įprastas 5 6 6" xfId="448" xr:uid="{EB800BFF-25A2-41EF-A6B0-E1DAB4BA814C}"/>
    <cellStyle name="Įprastas 5 6 6 2" xfId="779" xr:uid="{FFC02BE2-6548-4754-B4F3-7D220977901F}"/>
    <cellStyle name="Įprastas 5 6 6_8 priedas" xfId="1246" xr:uid="{4CD9D9AE-816C-496E-8DDD-A8C1C7F79F91}"/>
    <cellStyle name="Įprastas 5 6 7" xfId="491" xr:uid="{9779379F-69A5-4EF5-8A21-15CDADAE452F}"/>
    <cellStyle name="Įprastas 5 6_8 priedas" xfId="985" xr:uid="{7FDF2288-ECE9-4102-B886-7A0FB3B18AF7}"/>
    <cellStyle name="Įprastas 5 7" xfId="449" xr:uid="{FE8ED2B6-29FB-4748-9A67-80F65060A558}"/>
    <cellStyle name="Įprastas 5 7 2" xfId="450" xr:uid="{6E82BD36-1812-4802-967A-3676794AFEB7}"/>
    <cellStyle name="Įprastas 5 7 2 2" xfId="451" xr:uid="{D7BD2281-2B38-4692-8D6B-A8E2378EC1DE}"/>
    <cellStyle name="Įprastas 5 7 2 2 2" xfId="695" xr:uid="{45D1B997-15AB-414F-8EBC-306F172C051B}"/>
    <cellStyle name="Įprastas 5 7 2 2_8 priedas" xfId="1226" xr:uid="{1FE1F2D2-53AF-4B8E-8D27-B4D313870FC5}"/>
    <cellStyle name="Įprastas 5 7 2 3" xfId="452" xr:uid="{314CE20A-F0E4-478D-886F-E5E060CB65A0}"/>
    <cellStyle name="Įprastas 5 7 2 3 2" xfId="839" xr:uid="{A9BAAC3B-E848-4F72-B393-685F0B79AA3C}"/>
    <cellStyle name="Įprastas 5 7 2 3_8 priedas" xfId="1092" xr:uid="{F140D275-DBBB-4E4C-9FDF-7E8F9DCC8DC5}"/>
    <cellStyle name="Įprastas 5 7 2 4" xfId="551" xr:uid="{C8307478-9EAC-4011-BD1F-620135A4B112}"/>
    <cellStyle name="Įprastas 5 7 2_8 priedas" xfId="980" xr:uid="{EF98C326-6D01-4AF7-B682-26CA9FECCE4A}"/>
    <cellStyle name="Įprastas 5 7 3" xfId="453" xr:uid="{97CF07B9-F12A-452C-A66C-A13B81D27BE8}"/>
    <cellStyle name="Įprastas 5 7 3 2" xfId="454" xr:uid="{F6238179-25CE-4573-B73A-563B038F0002}"/>
    <cellStyle name="Įprastas 5 7 3 2 2" xfId="743" xr:uid="{D258C68F-8C2A-465F-92C3-827D36142CCD}"/>
    <cellStyle name="Įprastas 5 7 3 2_8 priedas" xfId="1180" xr:uid="{76D227D0-103B-4E2A-BF16-7E2413028E36}"/>
    <cellStyle name="Įprastas 5 7 3 3" xfId="455" xr:uid="{572802F7-D7C8-4E08-BF9E-BC9A9B5EFE45}"/>
    <cellStyle name="Įprastas 5 7 3 3 2" xfId="887" xr:uid="{499328F2-258E-4686-A148-71FBA657C235}"/>
    <cellStyle name="Įprastas 5 7 3 3_8 priedas" xfId="1044" xr:uid="{E7F2B8A9-DB1B-47A0-9080-110AEB53E9C9}"/>
    <cellStyle name="Įprastas 5 7 3 4" xfId="599" xr:uid="{EB93220E-5C47-4380-9374-57DFCA9BD1F8}"/>
    <cellStyle name="Įprastas 5 7 3_8 priedas" xfId="1317" xr:uid="{BDB3DEAF-6A46-4DE5-B303-D74BFCC2B3E2}"/>
    <cellStyle name="Įprastas 5 7 4" xfId="456" xr:uid="{AE7B824A-F5DD-4696-8871-7A25F78E8AA7}"/>
    <cellStyle name="Įprastas 5 7 4 2" xfId="647" xr:uid="{93985866-4605-4C03-A42E-65612D0E568A}"/>
    <cellStyle name="Įprastas 5 7 4_8 priedas" xfId="1268" xr:uid="{8AB47C9D-C42F-4AC5-81C5-FF0573E9698A}"/>
    <cellStyle name="Įprastas 5 7 5" xfId="457" xr:uid="{F3B8F753-4E4D-4437-92C7-DFE025CA74A2}"/>
    <cellStyle name="Įprastas 5 7 5 2" xfId="791" xr:uid="{3C28BE47-0226-48B7-AD1F-A9855080E703}"/>
    <cellStyle name="Įprastas 5 7 5_8 priedas" xfId="1132" xr:uid="{76D5B922-FD6B-4DC2-9D19-ED870F937265}"/>
    <cellStyle name="Įprastas 5 7 6" xfId="503" xr:uid="{49FF77B4-8588-4ED4-9AAF-080DBDD42D19}"/>
    <cellStyle name="Įprastas 5 7_8 priedas" xfId="1116" xr:uid="{246AC9FC-418E-40B7-A869-05975320AB40}"/>
    <cellStyle name="Įprastas 5 8" xfId="458" xr:uid="{0D06013D-CB99-47C6-976F-9EB5FF1AE741}"/>
    <cellStyle name="Įprastas 5 8 2" xfId="459" xr:uid="{07096F50-1F84-4708-8E84-A6FB23F91C39}"/>
    <cellStyle name="Įprastas 5 8 2 2" xfId="671" xr:uid="{7433131B-E430-4EAF-B482-44222E54B75E}"/>
    <cellStyle name="Įprastas 5 8 2_8 priedas" xfId="955" xr:uid="{0B5AC3C1-2229-46FB-BF58-39B8D3C5C504}"/>
    <cellStyle name="Įprastas 5 8 3" xfId="460" xr:uid="{86426A22-0523-4517-BBE7-F9EB3C18CDB6}"/>
    <cellStyle name="Įprastas 5 8 3 2" xfId="815" xr:uid="{0B4EB2DB-3FCD-462F-BE38-073C2A97A16D}"/>
    <cellStyle name="Įprastas 5 8 3_8 priedas" xfId="1214" xr:uid="{B84FE4F6-10EB-4AB1-9ADE-BFBE132DDE76}"/>
    <cellStyle name="Įprastas 5 8 4" xfId="527" xr:uid="{44550503-6E67-44E1-BE1F-67607C3835C9}"/>
    <cellStyle name="Įprastas 5 8_8 priedas" xfId="996" xr:uid="{E5FC4C9E-FE10-4342-A188-9067ADA2BE3C}"/>
    <cellStyle name="Įprastas 5 9" xfId="461" xr:uid="{F25485FD-3ADA-4049-8F2D-D6038D124F03}"/>
    <cellStyle name="Įprastas 5 9 2" xfId="462" xr:uid="{6928EED8-650D-4BF1-89E9-2416508BFCB6}"/>
    <cellStyle name="Įprastas 5 9 2 2" xfId="719" xr:uid="{3595A4D4-EAAC-4009-A73B-DF41C1445C63}"/>
    <cellStyle name="Įprastas 5 9 2_8 priedas" xfId="1305" xr:uid="{3F96ACD8-7FF8-4322-8051-75B2C36A8555}"/>
    <cellStyle name="Įprastas 5 9 3" xfId="463" xr:uid="{F9CCA423-80D5-4E3A-AE41-10819CDCEC99}"/>
    <cellStyle name="Įprastas 5 9 3 2" xfId="863" xr:uid="{01B59499-41F3-4E7F-AF52-4A439097E5B5}"/>
    <cellStyle name="Įprastas 5 9 3_8 priedas" xfId="1168" xr:uid="{670B9434-F27D-4D62-8AAB-68B9469E4565}"/>
    <cellStyle name="Įprastas 5 9 4" xfId="575" xr:uid="{E6654671-E051-45A1-B9C4-F66E671011BA}"/>
    <cellStyle name="Įprastas 5 9_8 priedas" xfId="1080" xr:uid="{DDE766D2-E809-47DD-9C2B-ADD2B99B6BC0}"/>
    <cellStyle name="Įprastas 5_8 -ES projektai" xfId="17" xr:uid="{069FCA6F-E17D-4C02-931B-88D7FCA7EB33}"/>
    <cellStyle name="Įprastas 6" xfId="6" xr:uid="{E499C464-B09E-44BD-A769-9D85CA0B9BBE}"/>
    <cellStyle name="Įprastas_8 priedas" xfId="5" xr:uid="{00000000-0005-0000-0000-000002000000}"/>
    <cellStyle name="Įprastas_Lapas1" xfId="2" xr:uid="{00000000-0005-0000-0000-000003000000}"/>
    <cellStyle name="Kablelis 2" xfId="23" xr:uid="{1D6FCC09-BEA9-4B51-B389-94AC93D4796E}"/>
    <cellStyle name="Kablelis 2 2" xfId="464" xr:uid="{0AF1B503-536A-4003-AD4B-E02E4673AB42}"/>
    <cellStyle name="Kablelis 2 2 2" xfId="465" xr:uid="{39DAFBA6-39E6-4781-AF06-4416062F3FBD}"/>
    <cellStyle name="Kablelis 2 2 3" xfId="37" xr:uid="{0615934A-50A1-4169-97D0-C3511DC7B95C}"/>
    <cellStyle name="Kablelis 2 3" xfId="466" xr:uid="{5E5A1390-B709-44DC-8670-E50D62822E0E}"/>
    <cellStyle name="Kablelis 2 3 2" xfId="467" xr:uid="{BAAA2D91-57C7-4526-AC61-2A41D36E24B8}"/>
    <cellStyle name="Kablelis 2 3 3" xfId="468" xr:uid="{3D2C70B4-2B85-40BD-985E-AE008FBC9C03}"/>
    <cellStyle name="Kablelis 2 4" xfId="469" xr:uid="{91472870-4335-4C28-8746-244250B3235E}"/>
    <cellStyle name="Kablelis 2 5" xfId="36" xr:uid="{770A94E1-391F-48A1-A09F-78B4305BBE4C}"/>
    <cellStyle name="Kablelis 3" xfId="24" xr:uid="{16FFAD22-B6AD-4182-AE8B-9BB6CCC75E1B}"/>
    <cellStyle name="Kablelis 3 2" xfId="470" xr:uid="{7D5FF867-7C4B-493B-A88C-74F844915CFB}"/>
    <cellStyle name="Kablelis 3 2 2" xfId="471" xr:uid="{4C8148EB-AA60-4F91-B497-A5F3FDA4EEA6}"/>
    <cellStyle name="Kablelis 3 2 3" xfId="472" xr:uid="{0620F678-7E75-4F71-9566-F6ED54E81973}"/>
    <cellStyle name="Kablelis 3 3" xfId="473" xr:uid="{F388BBC6-147E-448D-B7F5-322DCC62EB17}"/>
    <cellStyle name="Kablelis 3 3 2" xfId="474" xr:uid="{1B582C7C-A0F7-4E9D-9640-3B32CC04E6B6}"/>
    <cellStyle name="Kablelis 3 3 3" xfId="475" xr:uid="{0E36DF06-A3D1-4949-A111-8092FBB6814F}"/>
    <cellStyle name="Kablelis 3 4" xfId="476" xr:uid="{82E13045-F576-4CDE-AC44-E647D47C0278}"/>
    <cellStyle name="Kablelis 3 5" xfId="477" xr:uid="{0BE68C76-1392-4EED-9913-B96ACB209370}"/>
    <cellStyle name="Kablelis 4" xfId="478" xr:uid="{492567D1-3EC3-4774-8DF6-48CB56CF946E}"/>
    <cellStyle name="Kablelis_Lapas1" xfId="4" xr:uid="{00000000-0005-0000-0000-000004000000}"/>
    <cellStyle name="Normal_Sheet1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7"/>
  <sheetViews>
    <sheetView tabSelected="1" topLeftCell="A72" workbookViewId="0">
      <selection activeCell="J94" sqref="J94"/>
    </sheetView>
  </sheetViews>
  <sheetFormatPr defaultRowHeight="15" x14ac:dyDescent="0.25"/>
  <cols>
    <col min="1" max="1" width="3.5703125" customWidth="1"/>
    <col min="2" max="2" width="3.85546875" customWidth="1"/>
    <col min="3" max="3" width="4.28515625" customWidth="1"/>
    <col min="4" max="4" width="28" customWidth="1"/>
    <col min="8" max="8" width="10.28515625" customWidth="1"/>
    <col min="14" max="14" width="25.28515625" customWidth="1"/>
    <col min="18" max="18" width="10.42578125" customWidth="1"/>
  </cols>
  <sheetData>
    <row r="1" spans="1:17" ht="15" customHeight="1" x14ac:dyDescent="0.25">
      <c r="N1" s="289" t="s">
        <v>115</v>
      </c>
      <c r="O1" s="290"/>
      <c r="P1" s="290"/>
      <c r="Q1" s="290"/>
    </row>
    <row r="2" spans="1:17" x14ac:dyDescent="0.25">
      <c r="N2" s="290"/>
      <c r="O2" s="290"/>
      <c r="P2" s="290"/>
      <c r="Q2" s="290"/>
    </row>
    <row r="3" spans="1:17" x14ac:dyDescent="0.25">
      <c r="N3" s="290"/>
      <c r="O3" s="290"/>
      <c r="P3" s="290"/>
      <c r="Q3" s="290"/>
    </row>
    <row r="5" spans="1:17" x14ac:dyDescent="0.25">
      <c r="A5" s="291" t="s">
        <v>77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</row>
    <row r="6" spans="1:17" x14ac:dyDescent="0.25">
      <c r="A6" s="291" t="s">
        <v>104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</row>
    <row r="7" spans="1:17" x14ac:dyDescent="0.25">
      <c r="A7" s="291" t="s">
        <v>0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</row>
    <row r="8" spans="1:17" x14ac:dyDescent="0.25">
      <c r="A8" s="293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</row>
    <row r="9" spans="1:17" ht="15.75" thickBot="1" x14ac:dyDescent="0.3">
      <c r="A9" s="294" t="s">
        <v>1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17" ht="27.75" customHeight="1" x14ac:dyDescent="0.25">
      <c r="A10" s="274" t="s">
        <v>2</v>
      </c>
      <c r="B10" s="277" t="s">
        <v>3</v>
      </c>
      <c r="C10" s="277" t="s">
        <v>4</v>
      </c>
      <c r="D10" s="280" t="s">
        <v>5</v>
      </c>
      <c r="E10" s="283" t="s">
        <v>6</v>
      </c>
      <c r="F10" s="286" t="s">
        <v>7</v>
      </c>
      <c r="G10" s="253" t="s">
        <v>8</v>
      </c>
      <c r="H10" s="256" t="s">
        <v>85</v>
      </c>
      <c r="I10" s="257"/>
      <c r="J10" s="258" t="s">
        <v>86</v>
      </c>
      <c r="K10" s="259"/>
      <c r="L10" s="260" t="s">
        <v>87</v>
      </c>
      <c r="M10" s="260" t="s">
        <v>88</v>
      </c>
      <c r="N10" s="263" t="s">
        <v>9</v>
      </c>
      <c r="O10" s="264"/>
      <c r="P10" s="264"/>
      <c r="Q10" s="265"/>
    </row>
    <row r="11" spans="1:17" ht="15" customHeight="1" x14ac:dyDescent="0.25">
      <c r="A11" s="275"/>
      <c r="B11" s="278"/>
      <c r="C11" s="278"/>
      <c r="D11" s="281"/>
      <c r="E11" s="284"/>
      <c r="F11" s="287"/>
      <c r="G11" s="254"/>
      <c r="H11" s="266" t="s">
        <v>10</v>
      </c>
      <c r="I11" s="268" t="s">
        <v>13</v>
      </c>
      <c r="J11" s="270" t="s">
        <v>10</v>
      </c>
      <c r="K11" s="272" t="s">
        <v>13</v>
      </c>
      <c r="L11" s="261"/>
      <c r="M11" s="261"/>
      <c r="N11" s="303" t="s">
        <v>11</v>
      </c>
      <c r="O11" s="305" t="s">
        <v>12</v>
      </c>
      <c r="P11" s="305"/>
      <c r="Q11" s="306"/>
    </row>
    <row r="12" spans="1:17" ht="67.5" thickBot="1" x14ac:dyDescent="0.3">
      <c r="A12" s="276"/>
      <c r="B12" s="279"/>
      <c r="C12" s="279"/>
      <c r="D12" s="282"/>
      <c r="E12" s="285"/>
      <c r="F12" s="288"/>
      <c r="G12" s="255"/>
      <c r="H12" s="267"/>
      <c r="I12" s="269"/>
      <c r="J12" s="271"/>
      <c r="K12" s="273"/>
      <c r="L12" s="262"/>
      <c r="M12" s="261"/>
      <c r="N12" s="304"/>
      <c r="O12" s="78" t="s">
        <v>14</v>
      </c>
      <c r="P12" s="78" t="s">
        <v>61</v>
      </c>
      <c r="Q12" s="79" t="s">
        <v>89</v>
      </c>
    </row>
    <row r="13" spans="1:17" ht="15.75" thickBot="1" x14ac:dyDescent="0.3">
      <c r="A13" s="247" t="s">
        <v>78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9"/>
    </row>
    <row r="14" spans="1:17" ht="15.75" thickBot="1" x14ac:dyDescent="0.3">
      <c r="A14" s="250" t="s">
        <v>79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2"/>
    </row>
    <row r="15" spans="1:17" ht="15.75" thickBot="1" x14ac:dyDescent="0.3">
      <c r="A15" s="2" t="s">
        <v>80</v>
      </c>
      <c r="B15" s="215" t="s">
        <v>75</v>
      </c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7"/>
    </row>
    <row r="16" spans="1:17" ht="15.75" thickBot="1" x14ac:dyDescent="0.3">
      <c r="A16" s="3" t="s">
        <v>15</v>
      </c>
      <c r="B16" s="4" t="s">
        <v>15</v>
      </c>
      <c r="C16" s="229" t="s">
        <v>81</v>
      </c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2"/>
    </row>
    <row r="17" spans="1:21" x14ac:dyDescent="0.25">
      <c r="A17" s="166" t="s">
        <v>15</v>
      </c>
      <c r="B17" s="116" t="s">
        <v>15</v>
      </c>
      <c r="C17" s="119" t="s">
        <v>16</v>
      </c>
      <c r="D17" s="246" t="s">
        <v>17</v>
      </c>
      <c r="E17" s="125" t="s">
        <v>18</v>
      </c>
      <c r="F17" s="188">
        <v>15</v>
      </c>
      <c r="G17" s="5" t="s">
        <v>19</v>
      </c>
      <c r="H17" s="6" t="s">
        <v>20</v>
      </c>
      <c r="I17" s="6" t="s">
        <v>20</v>
      </c>
      <c r="J17" s="6">
        <v>0</v>
      </c>
      <c r="K17" s="6">
        <v>0</v>
      </c>
      <c r="L17" s="7">
        <v>0</v>
      </c>
      <c r="M17" s="6">
        <v>0</v>
      </c>
      <c r="N17" s="125" t="s">
        <v>21</v>
      </c>
      <c r="O17" s="132" t="s">
        <v>90</v>
      </c>
      <c r="P17" s="132" t="s">
        <v>90</v>
      </c>
      <c r="Q17" s="135" t="s">
        <v>90</v>
      </c>
    </row>
    <row r="18" spans="1:21" x14ac:dyDescent="0.25">
      <c r="A18" s="167"/>
      <c r="B18" s="117"/>
      <c r="C18" s="120"/>
      <c r="D18" s="193"/>
      <c r="E18" s="126"/>
      <c r="F18" s="194"/>
      <c r="G18" s="5" t="s">
        <v>22</v>
      </c>
      <c r="H18" s="8">
        <v>287</v>
      </c>
      <c r="I18" s="6" t="s">
        <v>20</v>
      </c>
      <c r="J18" s="6">
        <v>287</v>
      </c>
      <c r="K18" s="6">
        <v>0</v>
      </c>
      <c r="L18" s="7">
        <v>287</v>
      </c>
      <c r="M18" s="6">
        <v>287</v>
      </c>
      <c r="N18" s="126"/>
      <c r="O18" s="133"/>
      <c r="P18" s="133"/>
      <c r="Q18" s="136"/>
    </row>
    <row r="19" spans="1:21" x14ac:dyDescent="0.25">
      <c r="A19" s="241"/>
      <c r="B19" s="118"/>
      <c r="C19" s="121"/>
      <c r="D19" s="187"/>
      <c r="E19" s="127"/>
      <c r="F19" s="189"/>
      <c r="G19" s="9" t="s">
        <v>23</v>
      </c>
      <c r="H19" s="10">
        <f>SUM(H17:H18)</f>
        <v>287</v>
      </c>
      <c r="I19" s="10">
        <f>SUM(I17:I18)</f>
        <v>0</v>
      </c>
      <c r="J19" s="10">
        <f>SUM(J18)</f>
        <v>287</v>
      </c>
      <c r="K19" s="10">
        <f>SUM(K18)</f>
        <v>0</v>
      </c>
      <c r="L19" s="10">
        <f>L18</f>
        <v>287</v>
      </c>
      <c r="M19" s="10">
        <f>M18</f>
        <v>287</v>
      </c>
      <c r="N19" s="127"/>
      <c r="O19" s="134"/>
      <c r="P19" s="134"/>
      <c r="Q19" s="137"/>
    </row>
    <row r="20" spans="1:21" ht="15" customHeight="1" x14ac:dyDescent="0.25">
      <c r="A20" s="113" t="s">
        <v>15</v>
      </c>
      <c r="B20" s="116" t="s">
        <v>15</v>
      </c>
      <c r="C20" s="119" t="s">
        <v>29</v>
      </c>
      <c r="D20" s="226" t="s">
        <v>70</v>
      </c>
      <c r="E20" s="125" t="s">
        <v>18</v>
      </c>
      <c r="F20" s="128" t="s">
        <v>24</v>
      </c>
      <c r="G20" s="86" t="s">
        <v>25</v>
      </c>
      <c r="H20" s="11">
        <v>26.77</v>
      </c>
      <c r="I20" s="12">
        <v>0</v>
      </c>
      <c r="J20" s="65">
        <v>20.076619999999998</v>
      </c>
      <c r="K20" s="63">
        <v>0</v>
      </c>
      <c r="L20" s="63">
        <v>0</v>
      </c>
      <c r="M20" s="11">
        <v>0</v>
      </c>
      <c r="N20" s="125" t="s">
        <v>96</v>
      </c>
      <c r="O20" s="243" t="s">
        <v>95</v>
      </c>
      <c r="P20" s="132">
        <v>0</v>
      </c>
      <c r="Q20" s="132">
        <v>0</v>
      </c>
      <c r="R20" s="52"/>
      <c r="S20" s="52"/>
      <c r="T20" s="52"/>
      <c r="U20" s="52"/>
    </row>
    <row r="21" spans="1:21" x14ac:dyDescent="0.25">
      <c r="A21" s="114"/>
      <c r="B21" s="117"/>
      <c r="C21" s="120"/>
      <c r="D21" s="228"/>
      <c r="E21" s="126"/>
      <c r="F21" s="129"/>
      <c r="G21" s="86" t="s">
        <v>19</v>
      </c>
      <c r="H21" s="11">
        <v>47.44</v>
      </c>
      <c r="I21" s="12">
        <v>0</v>
      </c>
      <c r="J21" s="66">
        <v>92.053150000000002</v>
      </c>
      <c r="K21" s="63">
        <v>0</v>
      </c>
      <c r="L21" s="63">
        <v>0</v>
      </c>
      <c r="M21" s="11">
        <v>0</v>
      </c>
      <c r="N21" s="126"/>
      <c r="O21" s="244"/>
      <c r="P21" s="133"/>
      <c r="Q21" s="133"/>
      <c r="R21" s="53"/>
      <c r="S21" s="54"/>
      <c r="T21" s="52"/>
      <c r="U21" s="52"/>
    </row>
    <row r="22" spans="1:21" ht="18.75" customHeight="1" x14ac:dyDescent="0.25">
      <c r="A22" s="114"/>
      <c r="B22" s="117"/>
      <c r="C22" s="120"/>
      <c r="D22" s="228"/>
      <c r="E22" s="126"/>
      <c r="F22" s="129"/>
      <c r="G22" s="86" t="s">
        <v>26</v>
      </c>
      <c r="H22" s="11">
        <v>151.69</v>
      </c>
      <c r="I22" s="12">
        <v>0</v>
      </c>
      <c r="J22" s="65">
        <v>113.76754</v>
      </c>
      <c r="K22" s="63">
        <v>0</v>
      </c>
      <c r="L22" s="63">
        <v>0</v>
      </c>
      <c r="M22" s="11">
        <v>0</v>
      </c>
      <c r="N22" s="126"/>
      <c r="O22" s="244"/>
      <c r="P22" s="133"/>
      <c r="Q22" s="133"/>
      <c r="R22" s="52"/>
      <c r="S22" s="52"/>
      <c r="T22" s="52"/>
      <c r="U22" s="52"/>
    </row>
    <row r="23" spans="1:21" x14ac:dyDescent="0.25">
      <c r="A23" s="115"/>
      <c r="B23" s="118"/>
      <c r="C23" s="121"/>
      <c r="D23" s="227"/>
      <c r="E23" s="127"/>
      <c r="F23" s="130"/>
      <c r="G23" s="9" t="s">
        <v>23</v>
      </c>
      <c r="H23" s="10">
        <f>SUM(H20:H22)</f>
        <v>225.89999999999998</v>
      </c>
      <c r="I23" s="14">
        <v>0</v>
      </c>
      <c r="J23" s="67">
        <f>SUM(J20:J22)</f>
        <v>225.89731</v>
      </c>
      <c r="K23" s="68">
        <v>0</v>
      </c>
      <c r="L23" s="64">
        <f>SUM(L20:L22)</f>
        <v>0</v>
      </c>
      <c r="M23" s="15">
        <v>0</v>
      </c>
      <c r="N23" s="127"/>
      <c r="O23" s="245"/>
      <c r="P23" s="134"/>
      <c r="Q23" s="134"/>
      <c r="R23" s="52"/>
      <c r="S23" s="52"/>
      <c r="T23" s="52"/>
      <c r="U23" s="52"/>
    </row>
    <row r="24" spans="1:21" x14ac:dyDescent="0.25">
      <c r="A24" s="113" t="s">
        <v>15</v>
      </c>
      <c r="B24" s="116" t="s">
        <v>15</v>
      </c>
      <c r="C24" s="119" t="s">
        <v>30</v>
      </c>
      <c r="D24" s="226" t="s">
        <v>71</v>
      </c>
      <c r="E24" s="125" t="s">
        <v>18</v>
      </c>
      <c r="F24" s="128" t="s">
        <v>24</v>
      </c>
      <c r="G24" s="86" t="s">
        <v>25</v>
      </c>
      <c r="H24" s="11">
        <v>14.68</v>
      </c>
      <c r="I24" s="11">
        <v>0</v>
      </c>
      <c r="J24" s="13">
        <v>7.3414200000000003</v>
      </c>
      <c r="K24" s="63">
        <v>0</v>
      </c>
      <c r="L24" s="11">
        <v>0</v>
      </c>
      <c r="M24" s="11">
        <v>0</v>
      </c>
      <c r="N24" s="125" t="s">
        <v>92</v>
      </c>
      <c r="O24" s="132" t="s">
        <v>93</v>
      </c>
      <c r="P24" s="132">
        <v>0</v>
      </c>
      <c r="Q24" s="132">
        <v>0</v>
      </c>
      <c r="R24" s="52"/>
      <c r="S24" s="52"/>
      <c r="T24" s="52"/>
      <c r="U24" s="52"/>
    </row>
    <row r="25" spans="1:21" x14ac:dyDescent="0.25">
      <c r="A25" s="114"/>
      <c r="B25" s="117"/>
      <c r="C25" s="120"/>
      <c r="D25" s="228"/>
      <c r="E25" s="126"/>
      <c r="F25" s="129"/>
      <c r="G25" s="86" t="s">
        <v>19</v>
      </c>
      <c r="H25" s="11">
        <v>26.02</v>
      </c>
      <c r="I25" s="11">
        <v>0</v>
      </c>
      <c r="J25" s="104">
        <v>78.963049999999996</v>
      </c>
      <c r="K25" s="63">
        <v>0</v>
      </c>
      <c r="L25" s="11">
        <v>0</v>
      </c>
      <c r="M25" s="11">
        <v>0</v>
      </c>
      <c r="N25" s="126"/>
      <c r="O25" s="133"/>
      <c r="P25" s="133"/>
      <c r="Q25" s="133"/>
      <c r="R25" s="53"/>
      <c r="S25" s="54"/>
      <c r="T25" s="52"/>
      <c r="U25" s="52"/>
    </row>
    <row r="26" spans="1:21" x14ac:dyDescent="0.25">
      <c r="A26" s="114"/>
      <c r="B26" s="117"/>
      <c r="C26" s="120"/>
      <c r="D26" s="228"/>
      <c r="E26" s="126"/>
      <c r="F26" s="129"/>
      <c r="G26" s="86" t="s">
        <v>26</v>
      </c>
      <c r="H26" s="11">
        <v>83.2</v>
      </c>
      <c r="I26" s="11">
        <v>0</v>
      </c>
      <c r="J26" s="13">
        <v>41.601390000000002</v>
      </c>
      <c r="K26" s="63">
        <v>0</v>
      </c>
      <c r="L26" s="11">
        <v>0</v>
      </c>
      <c r="M26" s="11">
        <v>0</v>
      </c>
      <c r="N26" s="126"/>
      <c r="O26" s="133"/>
      <c r="P26" s="133"/>
      <c r="Q26" s="133"/>
      <c r="R26" s="52"/>
      <c r="S26" s="52"/>
      <c r="T26" s="52"/>
      <c r="U26" s="52"/>
    </row>
    <row r="27" spans="1:21" x14ac:dyDescent="0.25">
      <c r="A27" s="115"/>
      <c r="B27" s="118"/>
      <c r="C27" s="121"/>
      <c r="D27" s="227"/>
      <c r="E27" s="127"/>
      <c r="F27" s="130"/>
      <c r="G27" s="9" t="s">
        <v>23</v>
      </c>
      <c r="H27" s="10">
        <f>SUM(H24:H26)</f>
        <v>123.9</v>
      </c>
      <c r="I27" s="10">
        <v>0</v>
      </c>
      <c r="J27" s="105">
        <f>SUM(J24:J26)</f>
        <v>127.90585999999999</v>
      </c>
      <c r="K27" s="68">
        <f>SUM(K24:K26)</f>
        <v>0</v>
      </c>
      <c r="L27" s="68">
        <f>SUM(L24:L26)</f>
        <v>0</v>
      </c>
      <c r="M27" s="10">
        <f>SUM(M24:M26)</f>
        <v>0</v>
      </c>
      <c r="N27" s="127"/>
      <c r="O27" s="134"/>
      <c r="P27" s="134"/>
      <c r="Q27" s="134"/>
    </row>
    <row r="28" spans="1:21" x14ac:dyDescent="0.25">
      <c r="A28" s="113" t="s">
        <v>15</v>
      </c>
      <c r="B28" s="116" t="s">
        <v>15</v>
      </c>
      <c r="C28" s="119" t="s">
        <v>62</v>
      </c>
      <c r="D28" s="226" t="s">
        <v>72</v>
      </c>
      <c r="E28" s="125" t="s">
        <v>18</v>
      </c>
      <c r="F28" s="128" t="s">
        <v>24</v>
      </c>
      <c r="G28" s="86" t="s">
        <v>25</v>
      </c>
      <c r="H28" s="11">
        <v>22.22</v>
      </c>
      <c r="I28" s="11">
        <v>0</v>
      </c>
      <c r="J28" s="65">
        <v>22.22</v>
      </c>
      <c r="K28" s="63">
        <v>0</v>
      </c>
      <c r="L28" s="63">
        <v>22.22</v>
      </c>
      <c r="M28" s="11">
        <v>0</v>
      </c>
      <c r="N28" s="125" t="s">
        <v>92</v>
      </c>
      <c r="O28" s="132" t="s">
        <v>94</v>
      </c>
      <c r="P28" s="132">
        <v>10</v>
      </c>
      <c r="Q28" s="135">
        <v>0</v>
      </c>
    </row>
    <row r="29" spans="1:21" x14ac:dyDescent="0.25">
      <c r="A29" s="114"/>
      <c r="B29" s="117"/>
      <c r="C29" s="120"/>
      <c r="D29" s="228"/>
      <c r="E29" s="126"/>
      <c r="F29" s="129"/>
      <c r="G29" s="86" t="s">
        <v>19</v>
      </c>
      <c r="H29" s="11">
        <v>31.89</v>
      </c>
      <c r="I29" s="11">
        <v>0</v>
      </c>
      <c r="J29" s="13">
        <v>31.89</v>
      </c>
      <c r="K29" s="11">
        <v>0</v>
      </c>
      <c r="L29" s="11">
        <v>31.89</v>
      </c>
      <c r="M29" s="11">
        <v>0</v>
      </c>
      <c r="N29" s="126"/>
      <c r="O29" s="133"/>
      <c r="P29" s="133"/>
      <c r="Q29" s="136"/>
    </row>
    <row r="30" spans="1:21" x14ac:dyDescent="0.25">
      <c r="A30" s="114"/>
      <c r="B30" s="117"/>
      <c r="C30" s="120"/>
      <c r="D30" s="228"/>
      <c r="E30" s="126"/>
      <c r="F30" s="129"/>
      <c r="G30" s="86" t="s">
        <v>26</v>
      </c>
      <c r="H30" s="11">
        <v>125.91</v>
      </c>
      <c r="I30" s="11">
        <v>0</v>
      </c>
      <c r="J30" s="13">
        <v>125.91</v>
      </c>
      <c r="K30" s="11">
        <v>0</v>
      </c>
      <c r="L30" s="11">
        <v>125.91</v>
      </c>
      <c r="M30" s="11">
        <v>0</v>
      </c>
      <c r="N30" s="126"/>
      <c r="O30" s="133"/>
      <c r="P30" s="133"/>
      <c r="Q30" s="136"/>
    </row>
    <row r="31" spans="1:21" x14ac:dyDescent="0.25">
      <c r="A31" s="115"/>
      <c r="B31" s="118"/>
      <c r="C31" s="121"/>
      <c r="D31" s="227"/>
      <c r="E31" s="127"/>
      <c r="F31" s="130"/>
      <c r="G31" s="16" t="s">
        <v>23</v>
      </c>
      <c r="H31" s="15">
        <f>SUM(H28:H30)</f>
        <v>180.01999999999998</v>
      </c>
      <c r="I31" s="15">
        <v>0</v>
      </c>
      <c r="J31" s="17">
        <f>SUM(J28:J30)</f>
        <v>180.01999999999998</v>
      </c>
      <c r="K31" s="15">
        <f>SUM(K28:K30)</f>
        <v>0</v>
      </c>
      <c r="L31" s="15">
        <f>SUM(L28:L30)</f>
        <v>180.01999999999998</v>
      </c>
      <c r="M31" s="15">
        <f>SUM(M28:M30)</f>
        <v>0</v>
      </c>
      <c r="N31" s="127"/>
      <c r="O31" s="134"/>
      <c r="P31" s="134"/>
      <c r="Q31" s="137"/>
    </row>
    <row r="32" spans="1:21" ht="15" customHeight="1" x14ac:dyDescent="0.25">
      <c r="A32" s="113" t="s">
        <v>15</v>
      </c>
      <c r="B32" s="116" t="s">
        <v>15</v>
      </c>
      <c r="C32" s="119" t="s">
        <v>63</v>
      </c>
      <c r="D32" s="226" t="s">
        <v>69</v>
      </c>
      <c r="E32" s="125" t="s">
        <v>18</v>
      </c>
      <c r="F32" s="128" t="s">
        <v>24</v>
      </c>
      <c r="G32" s="86" t="s">
        <v>25</v>
      </c>
      <c r="H32" s="11">
        <v>22.22</v>
      </c>
      <c r="I32" s="11">
        <v>0</v>
      </c>
      <c r="J32" s="65">
        <v>22.22</v>
      </c>
      <c r="K32" s="11">
        <v>0</v>
      </c>
      <c r="L32" s="11">
        <v>22.22</v>
      </c>
      <c r="M32" s="11">
        <v>0</v>
      </c>
      <c r="N32" s="125" t="s">
        <v>92</v>
      </c>
      <c r="O32" s="132" t="s">
        <v>97</v>
      </c>
      <c r="P32" s="132">
        <v>5.5</v>
      </c>
      <c r="Q32" s="135">
        <v>0</v>
      </c>
    </row>
    <row r="33" spans="1:25" x14ac:dyDescent="0.25">
      <c r="A33" s="114"/>
      <c r="B33" s="117"/>
      <c r="C33" s="120"/>
      <c r="D33" s="228"/>
      <c r="E33" s="126"/>
      <c r="F33" s="129"/>
      <c r="G33" s="86" t="s">
        <v>19</v>
      </c>
      <c r="H33" s="11">
        <v>31.89</v>
      </c>
      <c r="I33" s="11">
        <v>0</v>
      </c>
      <c r="J33" s="13">
        <v>31.89</v>
      </c>
      <c r="K33" s="11">
        <v>0</v>
      </c>
      <c r="L33" s="11">
        <v>31.89</v>
      </c>
      <c r="M33" s="11">
        <v>0</v>
      </c>
      <c r="N33" s="126"/>
      <c r="O33" s="133"/>
      <c r="P33" s="133"/>
      <c r="Q33" s="136"/>
    </row>
    <row r="34" spans="1:25" x14ac:dyDescent="0.25">
      <c r="A34" s="114"/>
      <c r="B34" s="117"/>
      <c r="C34" s="120"/>
      <c r="D34" s="228"/>
      <c r="E34" s="126"/>
      <c r="F34" s="129"/>
      <c r="G34" s="86" t="s">
        <v>26</v>
      </c>
      <c r="H34" s="11">
        <v>125.91</v>
      </c>
      <c r="I34" s="11">
        <v>0</v>
      </c>
      <c r="J34" s="13">
        <v>125.91</v>
      </c>
      <c r="K34" s="11">
        <v>0</v>
      </c>
      <c r="L34" s="11">
        <v>125.91</v>
      </c>
      <c r="M34" s="11">
        <v>0</v>
      </c>
      <c r="N34" s="126"/>
      <c r="O34" s="133"/>
      <c r="P34" s="133"/>
      <c r="Q34" s="136"/>
    </row>
    <row r="35" spans="1:25" x14ac:dyDescent="0.25">
      <c r="A35" s="115"/>
      <c r="B35" s="118"/>
      <c r="C35" s="121"/>
      <c r="D35" s="227"/>
      <c r="E35" s="127"/>
      <c r="F35" s="130"/>
      <c r="G35" s="16" t="s">
        <v>23</v>
      </c>
      <c r="H35" s="15">
        <f>SUM(H32:H34)</f>
        <v>180.01999999999998</v>
      </c>
      <c r="I35" s="15">
        <v>0</v>
      </c>
      <c r="J35" s="17">
        <f>SUM(J32:J34)</f>
        <v>180.01999999999998</v>
      </c>
      <c r="K35" s="15">
        <f>SUM(K32:K34)</f>
        <v>0</v>
      </c>
      <c r="L35" s="15">
        <f>SUM(L32:L34)</f>
        <v>180.01999999999998</v>
      </c>
      <c r="M35" s="15">
        <f>SUM(M32:M34)</f>
        <v>0</v>
      </c>
      <c r="N35" s="127"/>
      <c r="O35" s="134"/>
      <c r="P35" s="134"/>
      <c r="Q35" s="137"/>
    </row>
    <row r="36" spans="1:25" x14ac:dyDescent="0.25">
      <c r="A36" s="113" t="s">
        <v>15</v>
      </c>
      <c r="B36" s="116" t="s">
        <v>15</v>
      </c>
      <c r="C36" s="119" t="s">
        <v>91</v>
      </c>
      <c r="D36" s="122" t="s">
        <v>110</v>
      </c>
      <c r="E36" s="125" t="s">
        <v>53</v>
      </c>
      <c r="F36" s="128" t="s">
        <v>30</v>
      </c>
      <c r="G36" s="86" t="s">
        <v>25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25" t="s">
        <v>114</v>
      </c>
      <c r="O36" s="132">
        <v>55</v>
      </c>
      <c r="P36" s="132">
        <v>0</v>
      </c>
      <c r="Q36" s="135">
        <v>0</v>
      </c>
      <c r="R36" s="131"/>
    </row>
    <row r="37" spans="1:25" x14ac:dyDescent="0.25">
      <c r="A37" s="114"/>
      <c r="B37" s="117"/>
      <c r="C37" s="120"/>
      <c r="D37" s="123"/>
      <c r="E37" s="126"/>
      <c r="F37" s="129"/>
      <c r="G37" s="86" t="s">
        <v>19</v>
      </c>
      <c r="H37" s="13">
        <v>0</v>
      </c>
      <c r="I37" s="13">
        <v>0</v>
      </c>
      <c r="J37" s="13">
        <v>9.8759999999999994</v>
      </c>
      <c r="K37" s="13">
        <v>0</v>
      </c>
      <c r="L37" s="13">
        <v>0</v>
      </c>
      <c r="M37" s="13">
        <v>0</v>
      </c>
      <c r="N37" s="126"/>
      <c r="O37" s="133"/>
      <c r="P37" s="133"/>
      <c r="Q37" s="136"/>
      <c r="R37" s="131"/>
    </row>
    <row r="38" spans="1:25" x14ac:dyDescent="0.25">
      <c r="A38" s="114"/>
      <c r="B38" s="117"/>
      <c r="C38" s="120"/>
      <c r="D38" s="123"/>
      <c r="E38" s="126"/>
      <c r="F38" s="129"/>
      <c r="G38" s="86" t="s">
        <v>26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26"/>
      <c r="O38" s="133"/>
      <c r="P38" s="133"/>
      <c r="Q38" s="136"/>
      <c r="R38" s="131"/>
      <c r="S38" s="75"/>
      <c r="T38" s="75"/>
      <c r="U38" s="75"/>
      <c r="V38" s="75"/>
      <c r="W38" s="75"/>
      <c r="X38" s="75"/>
      <c r="Y38" s="75"/>
    </row>
    <row r="39" spans="1:25" x14ac:dyDescent="0.25">
      <c r="A39" s="115"/>
      <c r="B39" s="118"/>
      <c r="C39" s="121"/>
      <c r="D39" s="124"/>
      <c r="E39" s="127"/>
      <c r="F39" s="130"/>
      <c r="G39" s="16" t="s">
        <v>23</v>
      </c>
      <c r="H39" s="17">
        <v>0</v>
      </c>
      <c r="I39" s="17">
        <v>0</v>
      </c>
      <c r="J39" s="17">
        <f>J37</f>
        <v>9.8759999999999994</v>
      </c>
      <c r="K39" s="17">
        <v>0</v>
      </c>
      <c r="L39" s="17">
        <v>0</v>
      </c>
      <c r="M39" s="17">
        <v>0</v>
      </c>
      <c r="N39" s="127"/>
      <c r="O39" s="134"/>
      <c r="P39" s="134"/>
      <c r="Q39" s="137"/>
      <c r="R39" s="131"/>
    </row>
    <row r="40" spans="1:25" ht="15" customHeight="1" x14ac:dyDescent="0.25">
      <c r="A40" s="113" t="s">
        <v>15</v>
      </c>
      <c r="B40" s="116" t="s">
        <v>15</v>
      </c>
      <c r="C40" s="119" t="s">
        <v>102</v>
      </c>
      <c r="D40" s="122" t="s">
        <v>108</v>
      </c>
      <c r="E40" s="125" t="s">
        <v>18</v>
      </c>
      <c r="F40" s="128" t="s">
        <v>24</v>
      </c>
      <c r="G40" s="86" t="s">
        <v>25</v>
      </c>
      <c r="H40" s="11">
        <f>L40+M40</f>
        <v>45</v>
      </c>
      <c r="I40" s="11">
        <v>0</v>
      </c>
      <c r="J40" s="65">
        <v>0</v>
      </c>
      <c r="K40" s="11">
        <v>0</v>
      </c>
      <c r="L40" s="11">
        <v>22.5</v>
      </c>
      <c r="M40" s="11">
        <v>22.5</v>
      </c>
      <c r="N40" s="125" t="s">
        <v>92</v>
      </c>
      <c r="O40" s="132" t="s">
        <v>109</v>
      </c>
      <c r="P40" s="132" t="s">
        <v>112</v>
      </c>
      <c r="Q40" s="135">
        <v>17</v>
      </c>
      <c r="R40" s="131"/>
    </row>
    <row r="41" spans="1:25" x14ac:dyDescent="0.25">
      <c r="A41" s="114"/>
      <c r="B41" s="117"/>
      <c r="C41" s="120"/>
      <c r="D41" s="123"/>
      <c r="E41" s="126"/>
      <c r="F41" s="129"/>
      <c r="G41" s="86" t="s">
        <v>19</v>
      </c>
      <c r="H41" s="11">
        <f>J41+L41+M41</f>
        <v>162</v>
      </c>
      <c r="I41" s="11">
        <v>0</v>
      </c>
      <c r="J41" s="13">
        <v>16.8185</v>
      </c>
      <c r="K41" s="11">
        <v>0</v>
      </c>
      <c r="L41" s="11">
        <v>64.1815</v>
      </c>
      <c r="M41" s="11">
        <v>81</v>
      </c>
      <c r="N41" s="126"/>
      <c r="O41" s="133"/>
      <c r="P41" s="133"/>
      <c r="Q41" s="136"/>
      <c r="R41" s="131"/>
    </row>
    <row r="42" spans="1:25" x14ac:dyDescent="0.25">
      <c r="A42" s="114"/>
      <c r="B42" s="117"/>
      <c r="C42" s="120"/>
      <c r="D42" s="123"/>
      <c r="E42" s="126"/>
      <c r="F42" s="129"/>
      <c r="G42" s="86" t="s">
        <v>26</v>
      </c>
      <c r="H42" s="11">
        <f>L42+M42</f>
        <v>255</v>
      </c>
      <c r="I42" s="11">
        <v>0</v>
      </c>
      <c r="J42" s="13">
        <v>0</v>
      </c>
      <c r="K42" s="11">
        <v>0</v>
      </c>
      <c r="L42" s="11">
        <v>127.5</v>
      </c>
      <c r="M42" s="11">
        <v>127.5</v>
      </c>
      <c r="N42" s="126"/>
      <c r="O42" s="133"/>
      <c r="P42" s="133"/>
      <c r="Q42" s="136"/>
      <c r="R42" s="131"/>
    </row>
    <row r="43" spans="1:25" x14ac:dyDescent="0.25">
      <c r="A43" s="115"/>
      <c r="B43" s="118"/>
      <c r="C43" s="121"/>
      <c r="D43" s="124"/>
      <c r="E43" s="127"/>
      <c r="F43" s="130"/>
      <c r="G43" s="16" t="s">
        <v>23</v>
      </c>
      <c r="H43" s="15">
        <f>SUM(H40:H42)</f>
        <v>462</v>
      </c>
      <c r="I43" s="15">
        <v>0</v>
      </c>
      <c r="J43" s="17">
        <f>SUM(J40:J42)</f>
        <v>16.8185</v>
      </c>
      <c r="K43" s="15">
        <f>SUM(K40:K42)</f>
        <v>0</v>
      </c>
      <c r="L43" s="15">
        <f>SUM(L40:L42)</f>
        <v>214.1815</v>
      </c>
      <c r="M43" s="15">
        <f>SUM(M40:M42)</f>
        <v>231</v>
      </c>
      <c r="N43" s="127"/>
      <c r="O43" s="134"/>
      <c r="P43" s="134"/>
      <c r="Q43" s="137"/>
      <c r="R43" s="131"/>
    </row>
    <row r="44" spans="1:25" ht="15.75" thickBot="1" x14ac:dyDescent="0.3">
      <c r="A44" s="20" t="s">
        <v>15</v>
      </c>
      <c r="B44" s="21" t="s">
        <v>15</v>
      </c>
      <c r="C44" s="142" t="s">
        <v>31</v>
      </c>
      <c r="D44" s="143"/>
      <c r="E44" s="143"/>
      <c r="F44" s="143"/>
      <c r="G44" s="144"/>
      <c r="H44" s="22">
        <f>SUM(H19,H23,H27,H31,H35,H39,H43)</f>
        <v>1458.84</v>
      </c>
      <c r="I44" s="22">
        <v>0</v>
      </c>
      <c r="J44" s="22">
        <f>J19+J23+J27+J31+J35+J39+J43</f>
        <v>1027.5376699999999</v>
      </c>
      <c r="K44" s="22">
        <f>K19+K23+K27+K31</f>
        <v>0</v>
      </c>
      <c r="L44" s="22">
        <f>L19+L23+L27+L31+L35+L39+L43</f>
        <v>861.22149999999999</v>
      </c>
      <c r="M44" s="22">
        <f>M19+M23+N44+M27+M31+M35+M39+M43</f>
        <v>518</v>
      </c>
      <c r="N44" s="23"/>
      <c r="O44" s="24"/>
      <c r="P44" s="24"/>
      <c r="Q44" s="25"/>
      <c r="R44" s="1"/>
      <c r="S44" s="1"/>
    </row>
    <row r="45" spans="1:25" ht="15.75" thickBot="1" x14ac:dyDescent="0.3">
      <c r="A45" s="26" t="s">
        <v>15</v>
      </c>
      <c r="B45" s="27" t="s">
        <v>32</v>
      </c>
      <c r="C45" s="229" t="s">
        <v>82</v>
      </c>
      <c r="D45" s="230"/>
      <c r="E45" s="230"/>
      <c r="F45" s="230"/>
      <c r="G45" s="230"/>
      <c r="H45" s="230"/>
      <c r="I45" s="230"/>
      <c r="J45" s="230"/>
      <c r="K45" s="230"/>
      <c r="L45" s="231"/>
      <c r="M45" s="231"/>
      <c r="N45" s="230"/>
      <c r="O45" s="230"/>
      <c r="P45" s="230"/>
      <c r="Q45" s="232"/>
      <c r="R45" s="1"/>
      <c r="S45" s="1"/>
    </row>
    <row r="46" spans="1:25" x14ac:dyDescent="0.25">
      <c r="A46" s="224" t="s">
        <v>15</v>
      </c>
      <c r="B46" s="116" t="s">
        <v>32</v>
      </c>
      <c r="C46" s="119" t="s">
        <v>15</v>
      </c>
      <c r="D46" s="226" t="s">
        <v>33</v>
      </c>
      <c r="E46" s="125" t="s">
        <v>34</v>
      </c>
      <c r="F46" s="188">
        <v>15</v>
      </c>
      <c r="G46" s="28" t="s">
        <v>19</v>
      </c>
      <c r="H46" s="77">
        <v>120</v>
      </c>
      <c r="I46" s="77">
        <v>0</v>
      </c>
      <c r="J46" s="77">
        <v>120</v>
      </c>
      <c r="K46" s="77">
        <v>0</v>
      </c>
      <c r="L46" s="77">
        <v>130</v>
      </c>
      <c r="M46" s="77">
        <v>140</v>
      </c>
      <c r="N46" s="237" t="s">
        <v>38</v>
      </c>
      <c r="O46" s="238">
        <v>100</v>
      </c>
      <c r="P46" s="238">
        <v>100</v>
      </c>
      <c r="Q46" s="239">
        <v>100</v>
      </c>
      <c r="R46" s="1"/>
      <c r="S46" s="1"/>
    </row>
    <row r="47" spans="1:25" x14ac:dyDescent="0.25">
      <c r="A47" s="225"/>
      <c r="B47" s="118"/>
      <c r="C47" s="121"/>
      <c r="D47" s="227"/>
      <c r="E47" s="127"/>
      <c r="F47" s="189"/>
      <c r="G47" s="19" t="s">
        <v>23</v>
      </c>
      <c r="H47" s="10">
        <f t="shared" ref="H47:M47" si="0">H46</f>
        <v>120</v>
      </c>
      <c r="I47" s="10">
        <f t="shared" si="0"/>
        <v>0</v>
      </c>
      <c r="J47" s="10">
        <f>J46</f>
        <v>120</v>
      </c>
      <c r="K47" s="10">
        <f t="shared" si="0"/>
        <v>0</v>
      </c>
      <c r="L47" s="10">
        <f t="shared" si="0"/>
        <v>130</v>
      </c>
      <c r="M47" s="10">
        <f t="shared" si="0"/>
        <v>140</v>
      </c>
      <c r="N47" s="127"/>
      <c r="O47" s="191"/>
      <c r="P47" s="191"/>
      <c r="Q47" s="240"/>
      <c r="R47" s="1"/>
      <c r="S47" s="1"/>
    </row>
    <row r="48" spans="1:25" x14ac:dyDescent="0.25">
      <c r="A48" s="241" t="s">
        <v>15</v>
      </c>
      <c r="B48" s="118" t="s">
        <v>32</v>
      </c>
      <c r="C48" s="120" t="s">
        <v>32</v>
      </c>
      <c r="D48" s="228" t="s">
        <v>35</v>
      </c>
      <c r="E48" s="126" t="s">
        <v>34</v>
      </c>
      <c r="F48" s="194">
        <v>1</v>
      </c>
      <c r="G48" s="28" t="s">
        <v>19</v>
      </c>
      <c r="H48" s="11">
        <v>80</v>
      </c>
      <c r="I48" s="11">
        <v>0</v>
      </c>
      <c r="J48" s="11">
        <v>80</v>
      </c>
      <c r="K48" s="11">
        <v>0</v>
      </c>
      <c r="L48" s="11">
        <v>85</v>
      </c>
      <c r="M48" s="11">
        <v>90</v>
      </c>
      <c r="N48" s="125" t="s">
        <v>84</v>
      </c>
      <c r="O48" s="212">
        <v>65</v>
      </c>
      <c r="P48" s="212">
        <v>70</v>
      </c>
      <c r="Q48" s="233">
        <v>75</v>
      </c>
    </row>
    <row r="49" spans="1:20" ht="21.75" customHeight="1" x14ac:dyDescent="0.25">
      <c r="A49" s="242"/>
      <c r="B49" s="206"/>
      <c r="C49" s="121"/>
      <c r="D49" s="227"/>
      <c r="E49" s="127"/>
      <c r="F49" s="189"/>
      <c r="G49" s="19" t="s">
        <v>23</v>
      </c>
      <c r="H49" s="10">
        <v>80</v>
      </c>
      <c r="I49" s="10">
        <f>I48</f>
        <v>0</v>
      </c>
      <c r="J49" s="10">
        <f>J48</f>
        <v>80</v>
      </c>
      <c r="K49" s="10">
        <f>K48</f>
        <v>0</v>
      </c>
      <c r="L49" s="29">
        <f>SUM(L48)</f>
        <v>85</v>
      </c>
      <c r="M49" s="29">
        <f>SUM(M48)</f>
        <v>90</v>
      </c>
      <c r="N49" s="127"/>
      <c r="O49" s="218"/>
      <c r="P49" s="218"/>
      <c r="Q49" s="234"/>
    </row>
    <row r="50" spans="1:20" x14ac:dyDescent="0.25">
      <c r="A50" s="113" t="s">
        <v>15</v>
      </c>
      <c r="B50" s="116" t="s">
        <v>32</v>
      </c>
      <c r="C50" s="119" t="s">
        <v>16</v>
      </c>
      <c r="D50" s="235" t="s">
        <v>36</v>
      </c>
      <c r="E50" s="125" t="s">
        <v>37</v>
      </c>
      <c r="F50" s="188">
        <v>15</v>
      </c>
      <c r="G50" s="18" t="s">
        <v>25</v>
      </c>
      <c r="H50" s="77">
        <v>20.09</v>
      </c>
      <c r="I50" s="77">
        <v>0</v>
      </c>
      <c r="J50" s="89">
        <v>18.992999999999999</v>
      </c>
      <c r="K50" s="77">
        <v>0</v>
      </c>
      <c r="L50" s="77">
        <v>20.09</v>
      </c>
      <c r="M50" s="77">
        <v>20.09</v>
      </c>
      <c r="N50" s="125" t="s">
        <v>38</v>
      </c>
      <c r="O50" s="190">
        <v>100</v>
      </c>
      <c r="P50" s="190">
        <v>100</v>
      </c>
      <c r="Q50" s="181">
        <v>100</v>
      </c>
    </row>
    <row r="51" spans="1:20" ht="15.75" thickBot="1" x14ac:dyDescent="0.3">
      <c r="A51" s="115"/>
      <c r="B51" s="118"/>
      <c r="C51" s="121"/>
      <c r="D51" s="236"/>
      <c r="E51" s="127"/>
      <c r="F51" s="189"/>
      <c r="G51" s="19" t="s">
        <v>23</v>
      </c>
      <c r="H51" s="10">
        <f>H50</f>
        <v>20.09</v>
      </c>
      <c r="I51" s="10">
        <v>0</v>
      </c>
      <c r="J51" s="98">
        <f>J50</f>
        <v>18.992999999999999</v>
      </c>
      <c r="K51" s="10">
        <v>0</v>
      </c>
      <c r="L51" s="10">
        <v>20.09</v>
      </c>
      <c r="M51" s="10">
        <v>20.09</v>
      </c>
      <c r="N51" s="127"/>
      <c r="O51" s="222"/>
      <c r="P51" s="222"/>
      <c r="Q51" s="223"/>
    </row>
    <row r="52" spans="1:20" x14ac:dyDescent="0.25">
      <c r="A52" s="166" t="s">
        <v>15</v>
      </c>
      <c r="B52" s="116" t="s">
        <v>32</v>
      </c>
      <c r="C52" s="119" t="s">
        <v>39</v>
      </c>
      <c r="D52" s="226" t="s">
        <v>40</v>
      </c>
      <c r="E52" s="125" t="s">
        <v>41</v>
      </c>
      <c r="F52" s="188">
        <v>5</v>
      </c>
      <c r="G52" s="28" t="s">
        <v>19</v>
      </c>
      <c r="H52" s="77">
        <v>420</v>
      </c>
      <c r="I52" s="77">
        <v>0</v>
      </c>
      <c r="J52" s="307">
        <v>306.41699999999997</v>
      </c>
      <c r="K52" s="77">
        <v>0</v>
      </c>
      <c r="L52" s="77">
        <v>460</v>
      </c>
      <c r="M52" s="77">
        <v>500</v>
      </c>
      <c r="N52" s="125" t="s">
        <v>38</v>
      </c>
      <c r="O52" s="190">
        <v>100</v>
      </c>
      <c r="P52" s="190">
        <v>100</v>
      </c>
      <c r="Q52" s="181">
        <v>100</v>
      </c>
    </row>
    <row r="53" spans="1:20" x14ac:dyDescent="0.25">
      <c r="A53" s="167"/>
      <c r="B53" s="117"/>
      <c r="C53" s="120"/>
      <c r="D53" s="228"/>
      <c r="E53" s="126"/>
      <c r="F53" s="194"/>
      <c r="G53" s="90" t="s">
        <v>23</v>
      </c>
      <c r="H53" s="91">
        <f t="shared" ref="H53:M53" si="1">H52</f>
        <v>420</v>
      </c>
      <c r="I53" s="91">
        <f t="shared" si="1"/>
        <v>0</v>
      </c>
      <c r="J53" s="92">
        <f>J52</f>
        <v>306.41699999999997</v>
      </c>
      <c r="K53" s="91">
        <f t="shared" si="1"/>
        <v>0</v>
      </c>
      <c r="L53" s="91">
        <f t="shared" si="1"/>
        <v>460</v>
      </c>
      <c r="M53" s="91">
        <f t="shared" si="1"/>
        <v>500</v>
      </c>
      <c r="N53" s="126"/>
      <c r="O53" s="197"/>
      <c r="P53" s="197"/>
      <c r="Q53" s="182"/>
    </row>
    <row r="54" spans="1:20" x14ac:dyDescent="0.25">
      <c r="A54" s="295" t="s">
        <v>15</v>
      </c>
      <c r="B54" s="116" t="s">
        <v>32</v>
      </c>
      <c r="C54" s="119" t="s">
        <v>106</v>
      </c>
      <c r="D54" s="226" t="s">
        <v>105</v>
      </c>
      <c r="E54" s="297" t="s">
        <v>41</v>
      </c>
      <c r="F54" s="299">
        <v>1</v>
      </c>
      <c r="G54" s="18" t="s">
        <v>19</v>
      </c>
      <c r="H54" s="8">
        <v>16.2</v>
      </c>
      <c r="I54" s="8">
        <v>0</v>
      </c>
      <c r="J54" s="8">
        <v>15.42</v>
      </c>
      <c r="K54" s="8">
        <v>0</v>
      </c>
      <c r="L54" s="8">
        <v>0</v>
      </c>
      <c r="M54" s="8">
        <v>0</v>
      </c>
      <c r="N54" s="301" t="s">
        <v>107</v>
      </c>
      <c r="O54" s="132">
        <v>100</v>
      </c>
      <c r="P54" s="132">
        <v>100</v>
      </c>
      <c r="Q54" s="132">
        <v>100</v>
      </c>
    </row>
    <row r="55" spans="1:20" ht="30.75" customHeight="1" x14ac:dyDescent="0.25">
      <c r="A55" s="296"/>
      <c r="B55" s="118"/>
      <c r="C55" s="121"/>
      <c r="D55" s="227"/>
      <c r="E55" s="298"/>
      <c r="F55" s="300"/>
      <c r="G55" s="16" t="s">
        <v>23</v>
      </c>
      <c r="H55" s="15">
        <f t="shared" ref="H55:M55" si="2">SUM(H54)</f>
        <v>16.2</v>
      </c>
      <c r="I55" s="15">
        <f t="shared" si="2"/>
        <v>0</v>
      </c>
      <c r="J55" s="15">
        <f t="shared" si="2"/>
        <v>15.42</v>
      </c>
      <c r="K55" s="15">
        <f t="shared" si="2"/>
        <v>0</v>
      </c>
      <c r="L55" s="15">
        <f t="shared" si="2"/>
        <v>0</v>
      </c>
      <c r="M55" s="15">
        <f t="shared" si="2"/>
        <v>0</v>
      </c>
      <c r="N55" s="302"/>
      <c r="O55" s="134"/>
      <c r="P55" s="134"/>
      <c r="Q55" s="134"/>
      <c r="R55" s="203"/>
      <c r="S55" s="204"/>
      <c r="T55" s="204"/>
    </row>
    <row r="56" spans="1:20" ht="30.75" customHeight="1" thickBot="1" x14ac:dyDescent="0.3">
      <c r="A56" s="26" t="s">
        <v>15</v>
      </c>
      <c r="B56" s="93" t="s">
        <v>32</v>
      </c>
      <c r="C56" s="219" t="s">
        <v>31</v>
      </c>
      <c r="D56" s="220"/>
      <c r="E56" s="220"/>
      <c r="F56" s="220"/>
      <c r="G56" s="221"/>
      <c r="H56" s="94">
        <f>H47+H49+H51+H53+H55</f>
        <v>656.29000000000008</v>
      </c>
      <c r="I56" s="94">
        <f>I51+I49</f>
        <v>0</v>
      </c>
      <c r="J56" s="94">
        <f>J47+J49+J51+J53+J55</f>
        <v>540.82999999999993</v>
      </c>
      <c r="K56" s="94">
        <f>K51+K49</f>
        <v>0</v>
      </c>
      <c r="L56" s="94">
        <f>L47+L49+L51+L53+L55</f>
        <v>695.09</v>
      </c>
      <c r="M56" s="94">
        <f>M47+M49+M51+M53+M55</f>
        <v>750.09</v>
      </c>
      <c r="N56" s="95"/>
      <c r="O56" s="96" t="s">
        <v>42</v>
      </c>
      <c r="P56" s="96" t="s">
        <v>42</v>
      </c>
      <c r="Q56" s="97" t="s">
        <v>42</v>
      </c>
    </row>
    <row r="57" spans="1:20" ht="21" customHeight="1" thickBot="1" x14ac:dyDescent="0.3">
      <c r="A57" s="35"/>
      <c r="B57" s="145" t="s">
        <v>43</v>
      </c>
      <c r="C57" s="146"/>
      <c r="D57" s="146"/>
      <c r="E57" s="146"/>
      <c r="F57" s="146"/>
      <c r="G57" s="147"/>
      <c r="H57" s="37">
        <f>SUM(H44,H56)</f>
        <v>2115.13</v>
      </c>
      <c r="I57" s="37">
        <f>I47+I49+I51+I53</f>
        <v>0</v>
      </c>
      <c r="J57" s="36">
        <f>J44+J56</f>
        <v>1568.3676699999999</v>
      </c>
      <c r="K57" s="36">
        <f>K47+K49+K51+K53</f>
        <v>0</v>
      </c>
      <c r="L57" s="37">
        <f>L44+L56</f>
        <v>1556.3115</v>
      </c>
      <c r="M57" s="37">
        <f>M44+M56</f>
        <v>1268.0900000000001</v>
      </c>
      <c r="N57" s="38" t="s">
        <v>42</v>
      </c>
      <c r="O57" s="39" t="s">
        <v>42</v>
      </c>
      <c r="P57" s="39" t="s">
        <v>42</v>
      </c>
      <c r="Q57" s="40" t="s">
        <v>42</v>
      </c>
    </row>
    <row r="58" spans="1:20" ht="15.75" thickBot="1" x14ac:dyDescent="0.3">
      <c r="A58" s="2" t="s">
        <v>32</v>
      </c>
      <c r="B58" s="215" t="s">
        <v>98</v>
      </c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7"/>
    </row>
    <row r="59" spans="1:20" ht="15.75" thickBot="1" x14ac:dyDescent="0.3">
      <c r="A59" s="2" t="s">
        <v>32</v>
      </c>
      <c r="B59" s="41" t="s">
        <v>15</v>
      </c>
      <c r="C59" s="69" t="s">
        <v>44</v>
      </c>
      <c r="D59" s="70"/>
      <c r="E59" s="70"/>
      <c r="F59" s="70"/>
      <c r="G59" s="70"/>
      <c r="H59" s="70"/>
      <c r="I59" s="42"/>
      <c r="J59" s="42"/>
      <c r="K59" s="42"/>
      <c r="L59" s="42"/>
      <c r="M59" s="42"/>
      <c r="N59" s="42"/>
      <c r="O59" s="42"/>
      <c r="P59" s="42"/>
      <c r="Q59" s="42"/>
    </row>
    <row r="60" spans="1:20" x14ac:dyDescent="0.25">
      <c r="A60" s="166" t="s">
        <v>32</v>
      </c>
      <c r="B60" s="116" t="s">
        <v>15</v>
      </c>
      <c r="C60" s="119" t="s">
        <v>15</v>
      </c>
      <c r="D60" s="186" t="s">
        <v>45</v>
      </c>
      <c r="E60" s="125" t="s">
        <v>46</v>
      </c>
      <c r="F60" s="188">
        <v>2</v>
      </c>
      <c r="G60" s="5" t="s">
        <v>65</v>
      </c>
      <c r="H60" s="6">
        <v>160</v>
      </c>
      <c r="I60" s="6">
        <v>0</v>
      </c>
      <c r="J60" s="8">
        <v>246</v>
      </c>
      <c r="K60" s="6">
        <v>0</v>
      </c>
      <c r="L60" s="7">
        <v>180</v>
      </c>
      <c r="M60" s="6">
        <v>200</v>
      </c>
      <c r="N60" s="195" t="s">
        <v>38</v>
      </c>
      <c r="O60" s="190">
        <v>100</v>
      </c>
      <c r="P60" s="190">
        <v>100</v>
      </c>
      <c r="Q60" s="181">
        <v>100</v>
      </c>
    </row>
    <row r="61" spans="1:20" x14ac:dyDescent="0.25">
      <c r="A61" s="167"/>
      <c r="B61" s="117"/>
      <c r="C61" s="120"/>
      <c r="D61" s="193"/>
      <c r="E61" s="126"/>
      <c r="F61" s="194"/>
      <c r="G61" s="5" t="s">
        <v>111</v>
      </c>
      <c r="H61" s="6">
        <v>0</v>
      </c>
      <c r="I61" s="6">
        <v>0</v>
      </c>
      <c r="J61" s="8">
        <v>14.89</v>
      </c>
      <c r="K61" s="6"/>
      <c r="L61" s="7"/>
      <c r="M61" s="6"/>
      <c r="N61" s="196"/>
      <c r="O61" s="197"/>
      <c r="P61" s="197"/>
      <c r="Q61" s="182"/>
    </row>
    <row r="62" spans="1:20" x14ac:dyDescent="0.25">
      <c r="A62" s="167"/>
      <c r="B62" s="117"/>
      <c r="C62" s="120"/>
      <c r="D62" s="193"/>
      <c r="E62" s="126"/>
      <c r="F62" s="194"/>
      <c r="G62" s="5" t="s">
        <v>68</v>
      </c>
      <c r="H62" s="6">
        <v>0</v>
      </c>
      <c r="I62" s="6">
        <v>0</v>
      </c>
      <c r="J62" s="8">
        <v>234.10400000000001</v>
      </c>
      <c r="K62" s="6">
        <v>0</v>
      </c>
      <c r="L62" s="7">
        <v>0</v>
      </c>
      <c r="M62" s="6">
        <v>0</v>
      </c>
      <c r="N62" s="196"/>
      <c r="O62" s="197"/>
      <c r="P62" s="197"/>
      <c r="Q62" s="182"/>
    </row>
    <row r="63" spans="1:20" x14ac:dyDescent="0.25">
      <c r="A63" s="167"/>
      <c r="B63" s="117"/>
      <c r="C63" s="120"/>
      <c r="D63" s="193"/>
      <c r="E63" s="126"/>
      <c r="F63" s="194"/>
      <c r="G63" s="43" t="s">
        <v>23</v>
      </c>
      <c r="H63" s="44">
        <v>160</v>
      </c>
      <c r="I63" s="44">
        <v>0</v>
      </c>
      <c r="J63" s="10">
        <f>SUM(J60:J62)</f>
        <v>494.99400000000003</v>
      </c>
      <c r="K63" s="44">
        <v>0</v>
      </c>
      <c r="L63" s="44">
        <v>180</v>
      </c>
      <c r="M63" s="44">
        <v>200</v>
      </c>
      <c r="N63" s="200"/>
      <c r="O63" s="191"/>
      <c r="P63" s="201"/>
      <c r="Q63" s="199"/>
    </row>
    <row r="64" spans="1:20" x14ac:dyDescent="0.25">
      <c r="A64" s="205" t="s">
        <v>32</v>
      </c>
      <c r="B64" s="206" t="s">
        <v>15</v>
      </c>
      <c r="C64" s="207" t="s">
        <v>91</v>
      </c>
      <c r="D64" s="208" t="s">
        <v>100</v>
      </c>
      <c r="E64" s="209" t="s">
        <v>48</v>
      </c>
      <c r="F64" s="210"/>
      <c r="G64" s="87" t="s">
        <v>26</v>
      </c>
      <c r="H64" s="6">
        <v>255</v>
      </c>
      <c r="I64" s="8">
        <v>0</v>
      </c>
      <c r="J64" s="73">
        <v>0</v>
      </c>
      <c r="K64" s="8">
        <v>0</v>
      </c>
      <c r="L64" s="74">
        <v>255</v>
      </c>
      <c r="M64" s="8">
        <v>340</v>
      </c>
      <c r="N64" s="125" t="s">
        <v>99</v>
      </c>
      <c r="O64" s="211">
        <v>1</v>
      </c>
      <c r="P64" s="214">
        <v>1</v>
      </c>
      <c r="Q64" s="202">
        <v>2</v>
      </c>
    </row>
    <row r="65" spans="1:18" x14ac:dyDescent="0.25">
      <c r="A65" s="205"/>
      <c r="B65" s="206"/>
      <c r="C65" s="207"/>
      <c r="D65" s="208"/>
      <c r="E65" s="209"/>
      <c r="F65" s="210"/>
      <c r="G65" s="87" t="s">
        <v>47</v>
      </c>
      <c r="H65" s="6">
        <v>45</v>
      </c>
      <c r="I65" s="8">
        <v>0</v>
      </c>
      <c r="J65" s="73">
        <v>0</v>
      </c>
      <c r="K65" s="8">
        <v>0</v>
      </c>
      <c r="L65" s="74">
        <v>45</v>
      </c>
      <c r="M65" s="8">
        <v>60</v>
      </c>
      <c r="N65" s="126"/>
      <c r="O65" s="212"/>
      <c r="P65" s="198"/>
      <c r="Q65" s="183"/>
    </row>
    <row r="66" spans="1:18" ht="18.75" customHeight="1" x14ac:dyDescent="0.25">
      <c r="A66" s="205"/>
      <c r="B66" s="206"/>
      <c r="C66" s="207"/>
      <c r="D66" s="208"/>
      <c r="E66" s="209"/>
      <c r="F66" s="210"/>
      <c r="G66" s="9" t="s">
        <v>83</v>
      </c>
      <c r="H66" s="10">
        <f t="shared" ref="H66:M66" si="3">H64+H65</f>
        <v>300</v>
      </c>
      <c r="I66" s="10">
        <f t="shared" si="3"/>
        <v>0</v>
      </c>
      <c r="J66" s="71">
        <f t="shared" si="3"/>
        <v>0</v>
      </c>
      <c r="K66" s="10">
        <f t="shared" si="3"/>
        <v>0</v>
      </c>
      <c r="L66" s="72">
        <f t="shared" si="3"/>
        <v>300</v>
      </c>
      <c r="M66" s="10">
        <f t="shared" si="3"/>
        <v>400</v>
      </c>
      <c r="N66" s="127"/>
      <c r="O66" s="213"/>
      <c r="P66" s="201"/>
      <c r="Q66" s="199"/>
    </row>
    <row r="67" spans="1:18" x14ac:dyDescent="0.25">
      <c r="A67" s="166" t="s">
        <v>32</v>
      </c>
      <c r="B67" s="116" t="s">
        <v>15</v>
      </c>
      <c r="C67" s="119" t="s">
        <v>49</v>
      </c>
      <c r="D67" s="186" t="s">
        <v>50</v>
      </c>
      <c r="E67" s="125" t="s">
        <v>51</v>
      </c>
      <c r="F67" s="188">
        <v>2</v>
      </c>
      <c r="G67" s="5" t="s">
        <v>19</v>
      </c>
      <c r="H67" s="6">
        <v>700</v>
      </c>
      <c r="I67" s="6">
        <v>0</v>
      </c>
      <c r="J67" s="308">
        <v>1010</v>
      </c>
      <c r="K67" s="6">
        <v>0</v>
      </c>
      <c r="L67" s="7">
        <v>900</v>
      </c>
      <c r="M67" s="6">
        <v>1000</v>
      </c>
      <c r="N67" s="195" t="s">
        <v>38</v>
      </c>
      <c r="O67" s="190">
        <v>100</v>
      </c>
      <c r="P67" s="190">
        <v>100</v>
      </c>
      <c r="Q67" s="181">
        <v>100</v>
      </c>
    </row>
    <row r="68" spans="1:18" x14ac:dyDescent="0.25">
      <c r="A68" s="167"/>
      <c r="B68" s="117"/>
      <c r="C68" s="120"/>
      <c r="D68" s="193"/>
      <c r="E68" s="126"/>
      <c r="F68" s="194"/>
      <c r="G68" s="103" t="s">
        <v>111</v>
      </c>
      <c r="H68" s="112">
        <v>0</v>
      </c>
      <c r="I68" s="112">
        <v>0</v>
      </c>
      <c r="J68" s="309">
        <v>24.167999999999999</v>
      </c>
      <c r="K68" s="112">
        <v>0</v>
      </c>
      <c r="L68" s="112">
        <v>0</v>
      </c>
      <c r="M68" s="112">
        <v>0</v>
      </c>
      <c r="N68" s="200"/>
      <c r="O68" s="191"/>
      <c r="P68" s="201"/>
      <c r="Q68" s="199"/>
    </row>
    <row r="69" spans="1:18" x14ac:dyDescent="0.25">
      <c r="A69" s="241"/>
      <c r="B69" s="118"/>
      <c r="C69" s="121"/>
      <c r="D69" s="187"/>
      <c r="E69" s="127"/>
      <c r="F69" s="189"/>
      <c r="G69" s="43" t="s">
        <v>23</v>
      </c>
      <c r="H69" s="44">
        <f>SUM(H67)</f>
        <v>700</v>
      </c>
      <c r="I69" s="44">
        <v>0</v>
      </c>
      <c r="J69" s="64">
        <f>SUM(J67:J68)</f>
        <v>1034.1679999999999</v>
      </c>
      <c r="K69" s="44">
        <v>0</v>
      </c>
      <c r="L69" s="44">
        <f>L67</f>
        <v>900</v>
      </c>
      <c r="M69" s="44">
        <f>M67</f>
        <v>1000</v>
      </c>
      <c r="N69" s="100"/>
      <c r="O69" s="99"/>
      <c r="P69" s="102"/>
      <c r="Q69" s="101"/>
    </row>
    <row r="70" spans="1:18" ht="21.75" customHeight="1" x14ac:dyDescent="0.25">
      <c r="A70" s="166" t="s">
        <v>32</v>
      </c>
      <c r="B70" s="116" t="s">
        <v>15</v>
      </c>
      <c r="C70" s="119" t="s">
        <v>27</v>
      </c>
      <c r="D70" s="186" t="s">
        <v>52</v>
      </c>
      <c r="E70" s="125" t="s">
        <v>53</v>
      </c>
      <c r="F70" s="188">
        <v>2</v>
      </c>
      <c r="G70" s="5" t="s">
        <v>19</v>
      </c>
      <c r="H70" s="45">
        <v>10</v>
      </c>
      <c r="I70" s="45">
        <v>0</v>
      </c>
      <c r="J70" s="45">
        <v>10</v>
      </c>
      <c r="K70" s="6">
        <v>0</v>
      </c>
      <c r="L70" s="46">
        <v>10</v>
      </c>
      <c r="M70" s="45">
        <v>10</v>
      </c>
      <c r="N70" s="195" t="s">
        <v>38</v>
      </c>
      <c r="O70" s="190">
        <v>100</v>
      </c>
      <c r="P70" s="190">
        <v>100</v>
      </c>
      <c r="Q70" s="181">
        <v>100</v>
      </c>
    </row>
    <row r="71" spans="1:18" ht="21.75" customHeight="1" x14ac:dyDescent="0.25">
      <c r="A71" s="167"/>
      <c r="B71" s="117"/>
      <c r="C71" s="120"/>
      <c r="D71" s="193"/>
      <c r="E71" s="126"/>
      <c r="F71" s="194"/>
      <c r="G71" s="43" t="s">
        <v>23</v>
      </c>
      <c r="H71" s="47">
        <f>SUM(H70)</f>
        <v>10</v>
      </c>
      <c r="I71" s="47">
        <v>0</v>
      </c>
      <c r="J71" s="47">
        <f>J70</f>
        <v>10</v>
      </c>
      <c r="K71" s="44">
        <v>0</v>
      </c>
      <c r="L71" s="47">
        <f>SUM(L70)</f>
        <v>10</v>
      </c>
      <c r="M71" s="47">
        <f>SUM(M70)</f>
        <v>10</v>
      </c>
      <c r="N71" s="200"/>
      <c r="O71" s="191"/>
      <c r="P71" s="201"/>
      <c r="Q71" s="199"/>
    </row>
    <row r="72" spans="1:18" ht="26.25" customHeight="1" x14ac:dyDescent="0.25">
      <c r="A72" s="166" t="s">
        <v>32</v>
      </c>
      <c r="B72" s="116" t="s">
        <v>15</v>
      </c>
      <c r="C72" s="119" t="s">
        <v>28</v>
      </c>
      <c r="D72" s="186" t="s">
        <v>54</v>
      </c>
      <c r="E72" s="125" t="s">
        <v>51</v>
      </c>
      <c r="F72" s="188">
        <v>2</v>
      </c>
      <c r="G72" s="5" t="s">
        <v>26</v>
      </c>
      <c r="H72" s="6">
        <v>835.55</v>
      </c>
      <c r="I72" s="6">
        <v>0</v>
      </c>
      <c r="J72" s="6">
        <v>765</v>
      </c>
      <c r="K72" s="6">
        <v>0</v>
      </c>
      <c r="L72" s="7">
        <v>0</v>
      </c>
      <c r="M72" s="6">
        <v>0</v>
      </c>
      <c r="N72" s="195" t="s">
        <v>38</v>
      </c>
      <c r="O72" s="190">
        <v>100</v>
      </c>
      <c r="P72" s="190">
        <v>100</v>
      </c>
      <c r="Q72" s="181">
        <v>100</v>
      </c>
      <c r="R72" s="75"/>
    </row>
    <row r="73" spans="1:18" x14ac:dyDescent="0.25">
      <c r="A73" s="167"/>
      <c r="B73" s="117"/>
      <c r="C73" s="120"/>
      <c r="D73" s="193"/>
      <c r="E73" s="126"/>
      <c r="F73" s="194"/>
      <c r="G73" s="5" t="s">
        <v>47</v>
      </c>
      <c r="H73" s="6">
        <v>147.44999999999999</v>
      </c>
      <c r="I73" s="6">
        <v>0</v>
      </c>
      <c r="J73" s="6">
        <v>135</v>
      </c>
      <c r="K73" s="6">
        <v>0</v>
      </c>
      <c r="L73" s="7">
        <v>0</v>
      </c>
      <c r="M73" s="6">
        <v>0</v>
      </c>
      <c r="N73" s="196"/>
      <c r="O73" s="197"/>
      <c r="P73" s="197"/>
      <c r="Q73" s="182"/>
    </row>
    <row r="74" spans="1:18" x14ac:dyDescent="0.25">
      <c r="A74" s="167"/>
      <c r="B74" s="117"/>
      <c r="C74" s="120"/>
      <c r="D74" s="193"/>
      <c r="E74" s="126"/>
      <c r="F74" s="194"/>
      <c r="G74" s="16" t="s">
        <v>23</v>
      </c>
      <c r="H74" s="15">
        <f>H72+H73</f>
        <v>983</v>
      </c>
      <c r="I74" s="15">
        <v>0</v>
      </c>
      <c r="J74" s="15">
        <f>J72+J73</f>
        <v>900</v>
      </c>
      <c r="K74" s="15">
        <v>0</v>
      </c>
      <c r="L74" s="15">
        <v>0</v>
      </c>
      <c r="M74" s="15">
        <v>0</v>
      </c>
      <c r="N74" s="200"/>
      <c r="O74" s="191"/>
      <c r="P74" s="201"/>
      <c r="Q74" s="199"/>
    </row>
    <row r="75" spans="1:18" x14ac:dyDescent="0.25">
      <c r="A75" s="166" t="s">
        <v>32</v>
      </c>
      <c r="B75" s="116" t="s">
        <v>15</v>
      </c>
      <c r="C75" s="119" t="s">
        <v>62</v>
      </c>
      <c r="D75" s="186" t="s">
        <v>73</v>
      </c>
      <c r="E75" s="125" t="s">
        <v>64</v>
      </c>
      <c r="F75" s="188">
        <v>2</v>
      </c>
      <c r="G75" s="5" t="s">
        <v>65</v>
      </c>
      <c r="H75" s="6">
        <v>8</v>
      </c>
      <c r="I75" s="6">
        <v>0</v>
      </c>
      <c r="J75" s="6">
        <v>6.99</v>
      </c>
      <c r="K75" s="6">
        <v>0</v>
      </c>
      <c r="L75" s="7">
        <v>10</v>
      </c>
      <c r="M75" s="6">
        <v>10</v>
      </c>
      <c r="N75" s="195" t="s">
        <v>38</v>
      </c>
      <c r="O75" s="190">
        <v>100</v>
      </c>
      <c r="P75" s="190">
        <v>100</v>
      </c>
      <c r="Q75" s="181">
        <v>100</v>
      </c>
    </row>
    <row r="76" spans="1:18" x14ac:dyDescent="0.25">
      <c r="A76" s="167"/>
      <c r="B76" s="117"/>
      <c r="C76" s="120"/>
      <c r="D76" s="193"/>
      <c r="E76" s="126"/>
      <c r="F76" s="194"/>
      <c r="G76" s="5" t="s">
        <v>25</v>
      </c>
      <c r="H76" s="6">
        <v>0</v>
      </c>
      <c r="I76" s="6">
        <v>0</v>
      </c>
      <c r="J76" s="6">
        <v>0</v>
      </c>
      <c r="K76" s="6">
        <v>0</v>
      </c>
      <c r="L76" s="7">
        <v>0</v>
      </c>
      <c r="M76" s="6">
        <v>0</v>
      </c>
      <c r="N76" s="196"/>
      <c r="O76" s="197"/>
      <c r="P76" s="197"/>
      <c r="Q76" s="182"/>
    </row>
    <row r="77" spans="1:18" x14ac:dyDescent="0.25">
      <c r="A77" s="167"/>
      <c r="B77" s="117"/>
      <c r="C77" s="120"/>
      <c r="D77" s="193"/>
      <c r="E77" s="126"/>
      <c r="F77" s="194"/>
      <c r="G77" s="82" t="s">
        <v>23</v>
      </c>
      <c r="H77" s="83">
        <f>SUM(H75:H76)</f>
        <v>8</v>
      </c>
      <c r="I77" s="83">
        <v>0</v>
      </c>
      <c r="J77" s="83">
        <f>SUM(J75:J76)</f>
        <v>6.99</v>
      </c>
      <c r="K77" s="83">
        <v>0</v>
      </c>
      <c r="L77" s="83">
        <f>SUM(L75:L76)</f>
        <v>10</v>
      </c>
      <c r="M77" s="83">
        <f>SUM(M75:M76)</f>
        <v>10</v>
      </c>
      <c r="N77" s="196"/>
      <c r="O77" s="197"/>
      <c r="P77" s="198"/>
      <c r="Q77" s="183"/>
    </row>
    <row r="78" spans="1:18" x14ac:dyDescent="0.25">
      <c r="A78" s="184" t="s">
        <v>32</v>
      </c>
      <c r="B78" s="116" t="s">
        <v>15</v>
      </c>
      <c r="C78" s="119" t="s">
        <v>63</v>
      </c>
      <c r="D78" s="186" t="s">
        <v>103</v>
      </c>
      <c r="E78" s="125" t="s">
        <v>64</v>
      </c>
      <c r="F78" s="188">
        <v>2</v>
      </c>
      <c r="G78" s="5" t="s">
        <v>65</v>
      </c>
      <c r="H78" s="6">
        <v>15</v>
      </c>
      <c r="I78" s="6">
        <v>0</v>
      </c>
      <c r="J78" s="6">
        <v>10.07</v>
      </c>
      <c r="K78" s="6">
        <v>0</v>
      </c>
      <c r="L78" s="7">
        <v>0</v>
      </c>
      <c r="M78" s="6">
        <v>0</v>
      </c>
      <c r="N78" s="125" t="s">
        <v>38</v>
      </c>
      <c r="O78" s="190">
        <v>0</v>
      </c>
      <c r="P78" s="192">
        <v>0</v>
      </c>
      <c r="Q78" s="192">
        <v>0</v>
      </c>
    </row>
    <row r="79" spans="1:18" ht="28.5" customHeight="1" x14ac:dyDescent="0.25">
      <c r="A79" s="185"/>
      <c r="B79" s="118"/>
      <c r="C79" s="121"/>
      <c r="D79" s="187"/>
      <c r="E79" s="127"/>
      <c r="F79" s="189"/>
      <c r="G79" s="84" t="s">
        <v>23</v>
      </c>
      <c r="H79" s="85">
        <f t="shared" ref="H79:M79" si="4">SUM(H78)</f>
        <v>15</v>
      </c>
      <c r="I79" s="85">
        <f t="shared" si="4"/>
        <v>0</v>
      </c>
      <c r="J79" s="85">
        <f t="shared" si="4"/>
        <v>10.07</v>
      </c>
      <c r="K79" s="85">
        <f t="shared" si="4"/>
        <v>0</v>
      </c>
      <c r="L79" s="85">
        <f t="shared" si="4"/>
        <v>0</v>
      </c>
      <c r="M79" s="85">
        <f t="shared" si="4"/>
        <v>0</v>
      </c>
      <c r="N79" s="127"/>
      <c r="O79" s="191"/>
      <c r="P79" s="192"/>
      <c r="Q79" s="192"/>
    </row>
    <row r="80" spans="1:18" ht="33.75" customHeight="1" x14ac:dyDescent="0.25">
      <c r="A80" s="166" t="s">
        <v>32</v>
      </c>
      <c r="B80" s="116" t="s">
        <v>15</v>
      </c>
      <c r="C80" s="119" t="s">
        <v>102</v>
      </c>
      <c r="D80" s="168" t="s">
        <v>101</v>
      </c>
      <c r="E80" s="170" t="s">
        <v>53</v>
      </c>
      <c r="F80" s="172">
        <v>15</v>
      </c>
      <c r="G80" s="80" t="s">
        <v>19</v>
      </c>
      <c r="H80" s="45">
        <v>0</v>
      </c>
      <c r="I80" s="45">
        <v>0</v>
      </c>
      <c r="J80" s="45">
        <v>59.672460000000001</v>
      </c>
      <c r="K80" s="45">
        <v>0</v>
      </c>
      <c r="L80" s="46">
        <v>0</v>
      </c>
      <c r="M80" s="45">
        <v>0</v>
      </c>
      <c r="N80" s="174" t="s">
        <v>38</v>
      </c>
      <c r="O80" s="176">
        <v>100</v>
      </c>
      <c r="P80" s="138">
        <v>100</v>
      </c>
      <c r="Q80" s="140">
        <v>100</v>
      </c>
    </row>
    <row r="81" spans="1:17" ht="33" customHeight="1" thickBot="1" x14ac:dyDescent="0.3">
      <c r="A81" s="167"/>
      <c r="B81" s="117"/>
      <c r="C81" s="120"/>
      <c r="D81" s="169"/>
      <c r="E81" s="171"/>
      <c r="F81" s="173"/>
      <c r="G81" s="81" t="s">
        <v>23</v>
      </c>
      <c r="H81" s="47">
        <f>H80</f>
        <v>0</v>
      </c>
      <c r="I81" s="47">
        <v>0</v>
      </c>
      <c r="J81" s="47">
        <f>J80</f>
        <v>59.672460000000001</v>
      </c>
      <c r="K81" s="47">
        <v>0</v>
      </c>
      <c r="L81" s="47">
        <v>0</v>
      </c>
      <c r="M81" s="47">
        <v>0</v>
      </c>
      <c r="N81" s="175"/>
      <c r="O81" s="177"/>
      <c r="P81" s="139"/>
      <c r="Q81" s="141"/>
    </row>
    <row r="82" spans="1:17" ht="15.75" thickBot="1" x14ac:dyDescent="0.3">
      <c r="A82" s="3"/>
      <c r="B82" s="30"/>
      <c r="C82" s="142" t="s">
        <v>31</v>
      </c>
      <c r="D82" s="143"/>
      <c r="E82" s="143"/>
      <c r="F82" s="143"/>
      <c r="G82" s="144"/>
      <c r="H82" s="31">
        <f>H63+H66+H69+H71+H74+H77+H81+H79</f>
        <v>2176</v>
      </c>
      <c r="I82" s="31">
        <v>0</v>
      </c>
      <c r="J82" s="31">
        <f>J63+J66+J69+J71+J74+J77+J81+J79</f>
        <v>2515.89446</v>
      </c>
      <c r="K82" s="31">
        <v>0</v>
      </c>
      <c r="L82" s="31">
        <f>L63+L66+L69+L71+L74+L77+L81</f>
        <v>1400</v>
      </c>
      <c r="M82" s="31">
        <f>M63+M66+M69+M71+M74+M77+M81</f>
        <v>1620</v>
      </c>
      <c r="N82" s="32"/>
      <c r="O82" s="33"/>
      <c r="P82" s="33"/>
      <c r="Q82" s="34"/>
    </row>
    <row r="83" spans="1:17" ht="15.75" thickBot="1" x14ac:dyDescent="0.3">
      <c r="A83" s="35"/>
      <c r="B83" s="145" t="s">
        <v>43</v>
      </c>
      <c r="C83" s="146"/>
      <c r="D83" s="146"/>
      <c r="E83" s="146"/>
      <c r="F83" s="146"/>
      <c r="G83" s="147"/>
      <c r="H83" s="37">
        <f>H82</f>
        <v>2176</v>
      </c>
      <c r="I83" s="37">
        <f>I56+I44</f>
        <v>0</v>
      </c>
      <c r="J83" s="36">
        <f>J82</f>
        <v>2515.89446</v>
      </c>
      <c r="K83" s="36">
        <f>K56+K44</f>
        <v>0</v>
      </c>
      <c r="L83" s="37">
        <f>L82</f>
        <v>1400</v>
      </c>
      <c r="M83" s="37">
        <f>+M82</f>
        <v>1620</v>
      </c>
      <c r="N83" s="38" t="s">
        <v>42</v>
      </c>
      <c r="O83" s="39" t="s">
        <v>42</v>
      </c>
      <c r="P83" s="39" t="s">
        <v>42</v>
      </c>
      <c r="Q83" s="40" t="s">
        <v>42</v>
      </c>
    </row>
    <row r="84" spans="1:17" ht="15.75" thickBot="1" x14ac:dyDescent="0.3">
      <c r="A84" s="148" t="s">
        <v>55</v>
      </c>
      <c r="B84" s="149"/>
      <c r="C84" s="149"/>
      <c r="D84" s="149"/>
      <c r="E84" s="149"/>
      <c r="F84" s="149"/>
      <c r="G84" s="150"/>
      <c r="H84" s="49">
        <f>SUM(H57,H83)</f>
        <v>4291.13</v>
      </c>
      <c r="I84" s="49">
        <f>I83</f>
        <v>0</v>
      </c>
      <c r="J84" s="48">
        <f>SUM(J57,J83)</f>
        <v>4084.2621300000001</v>
      </c>
      <c r="K84" s="48">
        <f>K83</f>
        <v>0</v>
      </c>
      <c r="L84" s="49">
        <f>SUM(L57,L83)</f>
        <v>2956.3114999999998</v>
      </c>
      <c r="M84" s="49">
        <f>SUM(M57,M83)</f>
        <v>2888.09</v>
      </c>
      <c r="N84" s="88" t="s">
        <v>42</v>
      </c>
      <c r="O84" s="50" t="s">
        <v>42</v>
      </c>
      <c r="P84" s="50" t="s">
        <v>42</v>
      </c>
      <c r="Q84" s="51" t="s">
        <v>42</v>
      </c>
    </row>
    <row r="85" spans="1:17" ht="15.75" thickBot="1" x14ac:dyDescent="0.3"/>
    <row r="86" spans="1:17" x14ac:dyDescent="0.25">
      <c r="A86" s="151" t="s">
        <v>56</v>
      </c>
      <c r="B86" s="152"/>
      <c r="C86" s="55" t="s">
        <v>57</v>
      </c>
      <c r="D86" s="56"/>
      <c r="E86" s="56"/>
      <c r="F86" s="56"/>
      <c r="G86" s="57"/>
      <c r="H86" s="58">
        <f>SUM(H17,H21,H25,H29,H33,H37,H41,H46,H48,H52,H54,H67,H70,H80)</f>
        <v>1645.44</v>
      </c>
      <c r="I86" s="58">
        <v>0</v>
      </c>
      <c r="J86" s="58">
        <f>J17+J21+J25+J29+J33+J37+J41+J54+J46+J48+J52+J67+J70+J80</f>
        <v>1863.0001600000001</v>
      </c>
      <c r="K86" s="58">
        <v>0</v>
      </c>
      <c r="L86" s="58">
        <f>L17+L21+L25+L29+L33+L41+L46+L48+L52+L67+L70</f>
        <v>1712.9614999999999</v>
      </c>
      <c r="M86" s="58">
        <f>M17+M21+M25+M29+M33+M41+M46+M48+M52+M67+M70</f>
        <v>1821</v>
      </c>
    </row>
    <row r="87" spans="1:17" x14ac:dyDescent="0.25">
      <c r="A87" s="153"/>
      <c r="B87" s="154"/>
      <c r="C87" s="157" t="s">
        <v>67</v>
      </c>
      <c r="D87" s="158"/>
      <c r="E87" s="158"/>
      <c r="F87" s="158"/>
      <c r="G87" s="159"/>
      <c r="H87" s="58">
        <f>SUM(H18)</f>
        <v>287</v>
      </c>
      <c r="I87" s="58">
        <v>0</v>
      </c>
      <c r="J87" s="58">
        <f>J19</f>
        <v>287</v>
      </c>
      <c r="K87" s="58">
        <v>0</v>
      </c>
      <c r="L87" s="58">
        <f>L19</f>
        <v>287</v>
      </c>
      <c r="M87" s="58">
        <f>M19</f>
        <v>287</v>
      </c>
    </row>
    <row r="88" spans="1:17" x14ac:dyDescent="0.25">
      <c r="A88" s="153"/>
      <c r="B88" s="154"/>
      <c r="C88" s="109" t="s">
        <v>58</v>
      </c>
      <c r="D88" s="110"/>
      <c r="E88" s="110"/>
      <c r="F88" s="110"/>
      <c r="G88" s="111"/>
      <c r="H88" s="58">
        <f>SUM(H75,H60,H78)</f>
        <v>183</v>
      </c>
      <c r="I88" s="58">
        <v>0</v>
      </c>
      <c r="J88" s="58">
        <f>J60+J75+J78</f>
        <v>263.06</v>
      </c>
      <c r="K88" s="58">
        <v>0</v>
      </c>
      <c r="L88" s="58">
        <f>L60+L75</f>
        <v>190</v>
      </c>
      <c r="M88" s="58">
        <f>M60+M75</f>
        <v>210</v>
      </c>
    </row>
    <row r="89" spans="1:17" x14ac:dyDescent="0.25">
      <c r="A89" s="153"/>
      <c r="B89" s="154"/>
      <c r="C89" s="160" t="s">
        <v>59</v>
      </c>
      <c r="D89" s="161"/>
      <c r="E89" s="161"/>
      <c r="F89" s="161"/>
      <c r="G89" s="162"/>
      <c r="H89" s="58">
        <f>SUM(H20,H24,H28,H32,H40,H50)</f>
        <v>150.97999999999999</v>
      </c>
      <c r="I89" s="58">
        <v>0</v>
      </c>
      <c r="J89" s="58">
        <f>J20+J24+J28+J32+J50</f>
        <v>90.851039999999983</v>
      </c>
      <c r="K89" s="58">
        <v>0</v>
      </c>
      <c r="L89" s="58">
        <f>L20+L24+L28+L32+L40+L50</f>
        <v>87.03</v>
      </c>
      <c r="M89" s="58">
        <f>M20+M24+M28+M32+M40+M50+M76</f>
        <v>42.59</v>
      </c>
    </row>
    <row r="90" spans="1:17" x14ac:dyDescent="0.25">
      <c r="A90" s="153"/>
      <c r="B90" s="154"/>
      <c r="C90" s="106" t="s">
        <v>113</v>
      </c>
      <c r="D90" s="107"/>
      <c r="E90" s="107"/>
      <c r="F90" s="107"/>
      <c r="G90" s="108"/>
      <c r="H90" s="58">
        <f>H68</f>
        <v>0</v>
      </c>
      <c r="I90" s="58">
        <v>0</v>
      </c>
      <c r="J90" s="58">
        <f>J68+J61</f>
        <v>39.058</v>
      </c>
      <c r="K90" s="58">
        <v>0</v>
      </c>
      <c r="L90" s="58">
        <v>0</v>
      </c>
      <c r="M90" s="58">
        <v>0</v>
      </c>
    </row>
    <row r="91" spans="1:17" x14ac:dyDescent="0.25">
      <c r="A91" s="153"/>
      <c r="B91" s="154"/>
      <c r="C91" s="160" t="s">
        <v>76</v>
      </c>
      <c r="D91" s="161"/>
      <c r="E91" s="161"/>
      <c r="F91" s="161"/>
      <c r="G91" s="162"/>
      <c r="H91" s="58">
        <v>0</v>
      </c>
      <c r="I91" s="58">
        <f>SUM(I44)</f>
        <v>0</v>
      </c>
      <c r="J91" s="58">
        <v>0</v>
      </c>
      <c r="K91" s="58">
        <f>SUM(K44)</f>
        <v>0</v>
      </c>
      <c r="L91" s="58">
        <v>0</v>
      </c>
      <c r="M91" s="58">
        <v>0</v>
      </c>
    </row>
    <row r="92" spans="1:17" x14ac:dyDescent="0.25">
      <c r="A92" s="153"/>
      <c r="B92" s="154"/>
      <c r="C92" s="109" t="s">
        <v>60</v>
      </c>
      <c r="D92" s="110"/>
      <c r="E92" s="110"/>
      <c r="F92" s="110"/>
      <c r="G92" s="111"/>
      <c r="H92" s="58">
        <f>SUM(H22,H26,H30,H34,H42,H64,H72)</f>
        <v>1832.2599999999998</v>
      </c>
      <c r="I92" s="58">
        <v>0</v>
      </c>
      <c r="J92" s="58">
        <f>J22+J26+J30+J34+J64+J72</f>
        <v>1172.18893</v>
      </c>
      <c r="K92" s="58">
        <v>0</v>
      </c>
      <c r="L92" s="58">
        <f>L22+L26+L30+L34+L42+L64+L72</f>
        <v>634.31999999999994</v>
      </c>
      <c r="M92" s="58">
        <f>M22+M26+M30+M34+M42+M64+M72</f>
        <v>467.5</v>
      </c>
    </row>
    <row r="93" spans="1:17" x14ac:dyDescent="0.25">
      <c r="A93" s="153"/>
      <c r="B93" s="154"/>
      <c r="C93" s="163" t="s">
        <v>74</v>
      </c>
      <c r="D93" s="164"/>
      <c r="E93" s="164"/>
      <c r="F93" s="164"/>
      <c r="G93" s="165"/>
      <c r="H93" s="58">
        <f>SUM(H65,H73)</f>
        <v>192.45</v>
      </c>
      <c r="I93" s="58">
        <v>0</v>
      </c>
      <c r="J93" s="58">
        <f>J73</f>
        <v>135</v>
      </c>
      <c r="K93" s="58">
        <v>0</v>
      </c>
      <c r="L93" s="58">
        <f>L65+L73</f>
        <v>45</v>
      </c>
      <c r="M93" s="58">
        <f>SUM(M65)</f>
        <v>60</v>
      </c>
    </row>
    <row r="94" spans="1:17" x14ac:dyDescent="0.25">
      <c r="A94" s="153"/>
      <c r="B94" s="154"/>
      <c r="C94" s="178" t="s">
        <v>66</v>
      </c>
      <c r="D94" s="179"/>
      <c r="E94" s="179"/>
      <c r="F94" s="179"/>
      <c r="G94" s="180"/>
      <c r="H94" s="58">
        <v>0</v>
      </c>
      <c r="I94" s="58">
        <v>0</v>
      </c>
      <c r="J94" s="58">
        <f>SUM(J62)</f>
        <v>234.10400000000001</v>
      </c>
      <c r="K94" s="58">
        <v>0</v>
      </c>
      <c r="L94" s="58">
        <f>L62</f>
        <v>0</v>
      </c>
      <c r="M94" s="58">
        <f>M73</f>
        <v>0</v>
      </c>
    </row>
    <row r="95" spans="1:17" ht="15.75" thickBot="1" x14ac:dyDescent="0.3">
      <c r="A95" s="155"/>
      <c r="B95" s="156"/>
      <c r="C95" s="59"/>
      <c r="D95" s="60"/>
      <c r="E95" s="60"/>
      <c r="F95" s="60"/>
      <c r="G95" s="61"/>
      <c r="H95" s="62">
        <f>SUM(H86:H93)</f>
        <v>4291.13</v>
      </c>
      <c r="I95" s="62">
        <f>SUM(I86:I94)</f>
        <v>0</v>
      </c>
      <c r="J95" s="62">
        <f>SUM(J86:J94)</f>
        <v>4084.2621299999996</v>
      </c>
      <c r="K95" s="62">
        <f>SUM(K86:K94)</f>
        <v>0</v>
      </c>
      <c r="L95" s="62">
        <f>SUM(L86:L94)</f>
        <v>2956.3114999999998</v>
      </c>
      <c r="M95" s="62">
        <f>SUM(M86:M94)</f>
        <v>2888.09</v>
      </c>
    </row>
    <row r="97" spans="8:8" x14ac:dyDescent="0.25">
      <c r="H97" s="76"/>
    </row>
  </sheetData>
  <mergeCells count="245">
    <mergeCell ref="A67:A69"/>
    <mergeCell ref="C67:C69"/>
    <mergeCell ref="B67:B69"/>
    <mergeCell ref="D67:D69"/>
    <mergeCell ref="E67:E69"/>
    <mergeCell ref="F67:F69"/>
    <mergeCell ref="N1:Q3"/>
    <mergeCell ref="A5:Q5"/>
    <mergeCell ref="A6:Q6"/>
    <mergeCell ref="A7:Q7"/>
    <mergeCell ref="A8:Q8"/>
    <mergeCell ref="A9:Q9"/>
    <mergeCell ref="A54:A55"/>
    <mergeCell ref="C54:C55"/>
    <mergeCell ref="B54:B55"/>
    <mergeCell ref="D54:D55"/>
    <mergeCell ref="E54:E55"/>
    <mergeCell ref="F54:F55"/>
    <mergeCell ref="N54:N55"/>
    <mergeCell ref="O54:O55"/>
    <mergeCell ref="P54:P55"/>
    <mergeCell ref="Q54:Q55"/>
    <mergeCell ref="N11:N12"/>
    <mergeCell ref="O11:Q11"/>
    <mergeCell ref="A13:Q13"/>
    <mergeCell ref="A14:Q14"/>
    <mergeCell ref="B15:Q15"/>
    <mergeCell ref="C16:Q16"/>
    <mergeCell ref="G10:G12"/>
    <mergeCell ref="H10:I10"/>
    <mergeCell ref="J10:K10"/>
    <mergeCell ref="L10:L12"/>
    <mergeCell ref="M10:M12"/>
    <mergeCell ref="N10:Q10"/>
    <mergeCell ref="H11:H12"/>
    <mergeCell ref="I11:I12"/>
    <mergeCell ref="J11:J12"/>
    <mergeCell ref="K11:K12"/>
    <mergeCell ref="A10:A12"/>
    <mergeCell ref="B10:B12"/>
    <mergeCell ref="C10:C12"/>
    <mergeCell ref="D10:D12"/>
    <mergeCell ref="E10:E12"/>
    <mergeCell ref="F10:F12"/>
    <mergeCell ref="N17:N19"/>
    <mergeCell ref="O17:O19"/>
    <mergeCell ref="P17:P19"/>
    <mergeCell ref="Q17:Q19"/>
    <mergeCell ref="A20:A23"/>
    <mergeCell ref="B20:B23"/>
    <mergeCell ref="C20:C23"/>
    <mergeCell ref="D20:D23"/>
    <mergeCell ref="E20:E23"/>
    <mergeCell ref="F20:F23"/>
    <mergeCell ref="A17:A19"/>
    <mergeCell ref="B17:B19"/>
    <mergeCell ref="C17:C19"/>
    <mergeCell ref="D17:D19"/>
    <mergeCell ref="E17:E19"/>
    <mergeCell ref="F17:F19"/>
    <mergeCell ref="Q24:Q27"/>
    <mergeCell ref="A28:A31"/>
    <mergeCell ref="B28:B31"/>
    <mergeCell ref="C28:C31"/>
    <mergeCell ref="D28:D31"/>
    <mergeCell ref="E28:E31"/>
    <mergeCell ref="F28:F31"/>
    <mergeCell ref="N20:N23"/>
    <mergeCell ref="O20:O23"/>
    <mergeCell ref="P20:P23"/>
    <mergeCell ref="Q20:Q23"/>
    <mergeCell ref="A24:A27"/>
    <mergeCell ref="B24:B27"/>
    <mergeCell ref="C24:C27"/>
    <mergeCell ref="D24:D27"/>
    <mergeCell ref="E24:E27"/>
    <mergeCell ref="F24:F27"/>
    <mergeCell ref="A32:A35"/>
    <mergeCell ref="B32:B35"/>
    <mergeCell ref="C32:C35"/>
    <mergeCell ref="D32:D35"/>
    <mergeCell ref="E32:E35"/>
    <mergeCell ref="F32:F35"/>
    <mergeCell ref="N24:N27"/>
    <mergeCell ref="O24:O27"/>
    <mergeCell ref="P24:P27"/>
    <mergeCell ref="N32:N35"/>
    <mergeCell ref="O32:O35"/>
    <mergeCell ref="P32:P35"/>
    <mergeCell ref="Q32:Q35"/>
    <mergeCell ref="C44:G44"/>
    <mergeCell ref="C45:Q45"/>
    <mergeCell ref="N28:N31"/>
    <mergeCell ref="O28:O31"/>
    <mergeCell ref="P28:P31"/>
    <mergeCell ref="Q28:Q31"/>
    <mergeCell ref="Q48:Q49"/>
    <mergeCell ref="A50:A51"/>
    <mergeCell ref="B50:B51"/>
    <mergeCell ref="C50:C51"/>
    <mergeCell ref="D50:D51"/>
    <mergeCell ref="E50:E51"/>
    <mergeCell ref="F50:F51"/>
    <mergeCell ref="N46:N47"/>
    <mergeCell ref="O46:O47"/>
    <mergeCell ref="P46:P47"/>
    <mergeCell ref="Q46:Q47"/>
    <mergeCell ref="A48:A49"/>
    <mergeCell ref="B48:B49"/>
    <mergeCell ref="C48:C49"/>
    <mergeCell ref="D48:D49"/>
    <mergeCell ref="E48:E49"/>
    <mergeCell ref="F48:F49"/>
    <mergeCell ref="C56:G56"/>
    <mergeCell ref="B57:G57"/>
    <mergeCell ref="N50:N51"/>
    <mergeCell ref="O50:O51"/>
    <mergeCell ref="P50:P51"/>
    <mergeCell ref="Q50:Q51"/>
    <mergeCell ref="A46:A47"/>
    <mergeCell ref="B46:B47"/>
    <mergeCell ref="C46:C47"/>
    <mergeCell ref="D46:D47"/>
    <mergeCell ref="E46:E47"/>
    <mergeCell ref="F46:F47"/>
    <mergeCell ref="A52:A53"/>
    <mergeCell ref="B52:B53"/>
    <mergeCell ref="C52:C53"/>
    <mergeCell ref="D52:D53"/>
    <mergeCell ref="E52:E53"/>
    <mergeCell ref="F52:F53"/>
    <mergeCell ref="P60:P63"/>
    <mergeCell ref="Q60:Q63"/>
    <mergeCell ref="N48:N49"/>
    <mergeCell ref="O48:O49"/>
    <mergeCell ref="P48:P49"/>
    <mergeCell ref="N52:N53"/>
    <mergeCell ref="O52:O53"/>
    <mergeCell ref="P52:P53"/>
    <mergeCell ref="Q52:Q53"/>
    <mergeCell ref="Q64:Q66"/>
    <mergeCell ref="R55:T55"/>
    <mergeCell ref="N67:N68"/>
    <mergeCell ref="O67:O68"/>
    <mergeCell ref="P67:P68"/>
    <mergeCell ref="Q67:Q68"/>
    <mergeCell ref="A64:A66"/>
    <mergeCell ref="B64:B66"/>
    <mergeCell ref="C64:C66"/>
    <mergeCell ref="D64:D66"/>
    <mergeCell ref="E64:E66"/>
    <mergeCell ref="F64:F66"/>
    <mergeCell ref="N64:N66"/>
    <mergeCell ref="O64:O66"/>
    <mergeCell ref="P64:P66"/>
    <mergeCell ref="B58:Q58"/>
    <mergeCell ref="A60:A63"/>
    <mergeCell ref="B60:B63"/>
    <mergeCell ref="C60:C63"/>
    <mergeCell ref="D60:D63"/>
    <mergeCell ref="E60:E63"/>
    <mergeCell ref="F60:F63"/>
    <mergeCell ref="N60:N63"/>
    <mergeCell ref="O60:O63"/>
    <mergeCell ref="Q70:Q71"/>
    <mergeCell ref="A72:A74"/>
    <mergeCell ref="B72:B74"/>
    <mergeCell ref="C72:C74"/>
    <mergeCell ref="D72:D74"/>
    <mergeCell ref="E72:E74"/>
    <mergeCell ref="F72:F74"/>
    <mergeCell ref="N72:N74"/>
    <mergeCell ref="O72:O74"/>
    <mergeCell ref="P72:P74"/>
    <mergeCell ref="Q72:Q74"/>
    <mergeCell ref="A70:A71"/>
    <mergeCell ref="B70:B71"/>
    <mergeCell ref="C70:C71"/>
    <mergeCell ref="D70:D71"/>
    <mergeCell ref="E70:E71"/>
    <mergeCell ref="F70:F71"/>
    <mergeCell ref="N70:N71"/>
    <mergeCell ref="O70:O71"/>
    <mergeCell ref="P70:P71"/>
    <mergeCell ref="Q75:Q77"/>
    <mergeCell ref="A78:A79"/>
    <mergeCell ref="B78:B79"/>
    <mergeCell ref="C78:C79"/>
    <mergeCell ref="D78:D79"/>
    <mergeCell ref="E78:E79"/>
    <mergeCell ref="F78:F79"/>
    <mergeCell ref="N78:N79"/>
    <mergeCell ref="O78:O79"/>
    <mergeCell ref="P78:P79"/>
    <mergeCell ref="Q78:Q79"/>
    <mergeCell ref="A75:A77"/>
    <mergeCell ref="B75:B77"/>
    <mergeCell ref="C75:C77"/>
    <mergeCell ref="D75:D77"/>
    <mergeCell ref="E75:E77"/>
    <mergeCell ref="F75:F77"/>
    <mergeCell ref="N75:N77"/>
    <mergeCell ref="O75:O77"/>
    <mergeCell ref="P75:P77"/>
    <mergeCell ref="P80:P81"/>
    <mergeCell ref="Q80:Q81"/>
    <mergeCell ref="C82:G82"/>
    <mergeCell ref="B83:G83"/>
    <mergeCell ref="A84:G84"/>
    <mergeCell ref="A86:B95"/>
    <mergeCell ref="C87:G87"/>
    <mergeCell ref="C89:G89"/>
    <mergeCell ref="C91:G91"/>
    <mergeCell ref="C93:G93"/>
    <mergeCell ref="A80:A81"/>
    <mergeCell ref="B80:B81"/>
    <mergeCell ref="C80:C81"/>
    <mergeCell ref="D80:D81"/>
    <mergeCell ref="E80:E81"/>
    <mergeCell ref="F80:F81"/>
    <mergeCell ref="N80:N81"/>
    <mergeCell ref="O80:O81"/>
    <mergeCell ref="C94:G94"/>
    <mergeCell ref="A36:A39"/>
    <mergeCell ref="B36:B39"/>
    <mergeCell ref="C36:C39"/>
    <mergeCell ref="D36:D39"/>
    <mergeCell ref="E36:E39"/>
    <mergeCell ref="F36:F39"/>
    <mergeCell ref="N36:N39"/>
    <mergeCell ref="R40:R43"/>
    <mergeCell ref="P36:P39"/>
    <mergeCell ref="Q36:Q39"/>
    <mergeCell ref="O36:O39"/>
    <mergeCell ref="Q40:Q43"/>
    <mergeCell ref="R36:R39"/>
    <mergeCell ref="A40:A43"/>
    <mergeCell ref="B40:B43"/>
    <mergeCell ref="C40:C43"/>
    <mergeCell ref="D40:D43"/>
    <mergeCell ref="E40:E43"/>
    <mergeCell ref="F40:F43"/>
    <mergeCell ref="N40:N43"/>
    <mergeCell ref="O40:O43"/>
    <mergeCell ref="P40:P4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Agnė Grizevičiūtė</cp:lastModifiedBy>
  <cp:lastPrinted>2023-10-12T14:18:24Z</cp:lastPrinted>
  <dcterms:created xsi:type="dcterms:W3CDTF">2022-01-03T08:03:42Z</dcterms:created>
  <dcterms:modified xsi:type="dcterms:W3CDTF">2023-12-13T10:01:42Z</dcterms:modified>
</cp:coreProperties>
</file>